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7\! Доклад и приложения к докладу\"/>
    </mc:Choice>
  </mc:AlternateContent>
  <bookViews>
    <workbookView xWindow="120" yWindow="450" windowWidth="10950" windowHeight="12270" tabRatio="817"/>
  </bookViews>
  <sheets>
    <sheet name="Сводная оценка МП" sheetId="29" r:id="rId1"/>
    <sheet name="Сводная оценка МП (прил 1)" sheetId="26" state="hidden" r:id="rId2"/>
    <sheet name="Оценка качества (прил 2)" sheetId="28" r:id="rId3"/>
  </sheets>
  <definedNames>
    <definedName name="_xlnm._FilterDatabase" localSheetId="2" hidden="1">'Оценка качества (прил 2)'!$A$5:$H$82</definedName>
    <definedName name="_xlnm._FilterDatabase" localSheetId="0" hidden="1">'Сводная оценка МП'!$A$9:$P$63</definedName>
    <definedName name="_xlnm._FilterDatabase" localSheetId="1" hidden="1">'Сводная оценка МП (прил 1)'!$A$9:$P$63</definedName>
    <definedName name="Z_0BBB0FBC_E7E6_44A8_8F88_AEF22A54ACDF_.wvu.FilterData" localSheetId="2" hidden="1">'Оценка качества (прил 2)'!$A$5:$H$82</definedName>
    <definedName name="Z_5358EB80_DC0D_447E_B250_0797C8A3D55E_.wvu.Cols" localSheetId="2" hidden="1">'Оценка качества (прил 2)'!$I:$I</definedName>
    <definedName name="Z_5358EB80_DC0D_447E_B250_0797C8A3D55E_.wvu.FilterData" localSheetId="2" hidden="1">'Оценка качества (прил 2)'!$A$5:$H$82</definedName>
    <definedName name="Z_5358EB80_DC0D_447E_B250_0797C8A3D55E_.wvu.PrintArea" localSheetId="2" hidden="1">'Оценка качества (прил 2)'!$A$1:$H$82</definedName>
    <definedName name="Z_5358EB80_DC0D_447E_B250_0797C8A3D55E_.wvu.PrintArea" localSheetId="0" hidden="1">'Сводная оценка МП'!$A$1:$O$55</definedName>
    <definedName name="Z_5358EB80_DC0D_447E_B250_0797C8A3D55E_.wvu.PrintArea" localSheetId="1" hidden="1">'Сводная оценка МП (прил 1)'!$A$1:$O$55</definedName>
    <definedName name="Z_5358EB80_DC0D_447E_B250_0797C8A3D55E_.wvu.PrintTitles" localSheetId="2" hidden="1">'Оценка качества (прил 2)'!$5:$6</definedName>
    <definedName name="Z_5358EB80_DC0D_447E_B250_0797C8A3D55E_.wvu.PrintTitles" localSheetId="0" hidden="1">'Сводная оценка МП'!$8:$9</definedName>
    <definedName name="Z_5358EB80_DC0D_447E_B250_0797C8A3D55E_.wvu.PrintTitles" localSheetId="1" hidden="1">'Сводная оценка МП (прил 1)'!$8:$9</definedName>
    <definedName name="Z_5358EB80_DC0D_447E_B250_0797C8A3D55E_.wvu.Rows" localSheetId="0" hidden="1">'Сводная оценка МП'!$10:$10</definedName>
    <definedName name="Z_5358EB80_DC0D_447E_B250_0797C8A3D55E_.wvu.Rows" localSheetId="1" hidden="1">'Сводная оценка МП (прил 1)'!$10:$10</definedName>
    <definedName name="Z_E1021E6E_D751_48EA_AC3B_187099509DAE_.wvu.Cols" localSheetId="2" hidden="1">'Оценка качества (прил 2)'!$I:$I</definedName>
    <definedName name="Z_E1021E6E_D751_48EA_AC3B_187099509DAE_.wvu.FilterData" localSheetId="2" hidden="1">'Оценка качества (прил 2)'!$A$5:$H$82</definedName>
    <definedName name="Z_E1021E6E_D751_48EA_AC3B_187099509DAE_.wvu.PrintArea" localSheetId="2" hidden="1">'Оценка качества (прил 2)'!$A$1:$H$82</definedName>
    <definedName name="Z_E1021E6E_D751_48EA_AC3B_187099509DAE_.wvu.PrintArea" localSheetId="0" hidden="1">'Сводная оценка МП'!$A$1:$O$55</definedName>
    <definedName name="Z_E1021E6E_D751_48EA_AC3B_187099509DAE_.wvu.PrintArea" localSheetId="1" hidden="1">'Сводная оценка МП (прил 1)'!$A$1:$O$55</definedName>
    <definedName name="Z_E1021E6E_D751_48EA_AC3B_187099509DAE_.wvu.PrintTitles" localSheetId="2" hidden="1">'Оценка качества (прил 2)'!$5:$6</definedName>
    <definedName name="Z_E1021E6E_D751_48EA_AC3B_187099509DAE_.wvu.PrintTitles" localSheetId="0" hidden="1">'Сводная оценка МП'!$8:$9</definedName>
    <definedName name="Z_E1021E6E_D751_48EA_AC3B_187099509DAE_.wvu.PrintTitles" localSheetId="1" hidden="1">'Сводная оценка МП (прил 1)'!$8:$9</definedName>
    <definedName name="Z_E1021E6E_D751_48EA_AC3B_187099509DAE_.wvu.Rows" localSheetId="0" hidden="1">'Сводная оценка МП'!$10:$10</definedName>
    <definedName name="Z_E1021E6E_D751_48EA_AC3B_187099509DAE_.wvu.Rows" localSheetId="1" hidden="1">'Сводная оценка МП (прил 1)'!$10:$10</definedName>
    <definedName name="Z_FD460581_9426_4D8D_A5F6_595E0DF55B16_.wvu.FilterData" localSheetId="2" hidden="1">'Оценка качества (прил 2)'!$A$5:$H$82</definedName>
    <definedName name="_xlnm.Print_Titles" localSheetId="2">'Оценка качества (прил 2)'!$5:$5</definedName>
    <definedName name="_xlnm.Print_Titles" localSheetId="0">'Сводная оценка МП'!$8:$9</definedName>
    <definedName name="_xlnm.Print_Titles" localSheetId="1">'Сводная оценка МП (прил 1)'!$8:$9</definedName>
    <definedName name="_xlnm.Print_Area" localSheetId="2">'Оценка качества (прил 2)'!$A$1:$H$79</definedName>
    <definedName name="_xlnm.Print_Area" localSheetId="0">'Сводная оценка МП'!$A$1:$P$63</definedName>
    <definedName name="_xlnm.Print_Area" localSheetId="1">'Сводная оценка МП (прил 1)'!$A$1:$P$63</definedName>
  </definedNames>
  <calcPr calcId="162913" fullPrecision="0"/>
  <customWorkbookViews>
    <customWorkbookView name="Коптеева Елена Анатольевна - Личное представление" guid="{9B594FC5-E8F4-493B-97B5-EA1A2495B6FA}" mergeInterval="0" personalView="1" maximized="1" windowWidth="1276" windowHeight="799" tabRatio="817" activeSheetId="26"/>
    <customWorkbookView name="Михальченко Светлана Николаевна - Личное представление" guid="{0BBB0FBC-E7E6-44A8-8F88-AEF22A54ACDF}" mergeInterval="0" personalView="1" maximized="1" windowWidth="1276" windowHeight="799" tabRatio="817" activeSheetId="26" showComments="commIndAndComment"/>
    <customWorkbookView name="User - Личное представление" guid="{E1021E6E-D751-48EA-AC3B-187099509DAE}" mergeInterval="0" personalView="1" maximized="1" xWindow="-8" yWindow="-8" windowWidth="1296" windowHeight="1000" tabRatio="817" activeSheetId="26"/>
    <customWorkbookView name="Соловьёва Ольга Валерьевна - Личное представление" guid="{5358EB80-DC0D-447E-B250-0797C8A3D55E}" mergeInterval="0" personalView="1" maximized="1" windowWidth="1760" windowHeight="811" tabRatio="817" activeSheetId="26" showComments="commIndAndComment"/>
    <customWorkbookView name="Морычева Надежда Николаевна - Личное представление" guid="{FD460581-9426-4D8D-A5F6-595E0DF55B16}" mergeInterval="0" personalView="1" maximized="1" xWindow="-8" yWindow="-8" windowWidth="1296" windowHeight="1000" tabRatio="817" activeSheetId="26"/>
  </customWorkbookViews>
</workbook>
</file>

<file path=xl/calcChain.xml><?xml version="1.0" encoding="utf-8"?>
<calcChain xmlns="http://schemas.openxmlformats.org/spreadsheetml/2006/main">
  <c r="O63" i="29" l="1"/>
  <c r="O61" i="29"/>
  <c r="O59" i="29"/>
  <c r="O57" i="29"/>
  <c r="O55" i="29"/>
  <c r="O53" i="29"/>
  <c r="O51" i="29"/>
  <c r="O49" i="29"/>
  <c r="O47" i="29"/>
  <c r="O45" i="29"/>
  <c r="O44" i="29"/>
  <c r="O42" i="29"/>
  <c r="O41" i="29"/>
  <c r="O39" i="29"/>
  <c r="O35" i="29"/>
  <c r="O33" i="29"/>
  <c r="O31" i="29"/>
  <c r="O30" i="29"/>
  <c r="O29" i="29"/>
  <c r="O28" i="29"/>
  <c r="O27" i="29"/>
  <c r="O26" i="29"/>
  <c r="C25" i="29"/>
  <c r="O25" i="29" s="1"/>
  <c r="O24" i="29"/>
  <c r="O22" i="29"/>
  <c r="O20" i="29"/>
  <c r="O18" i="29"/>
  <c r="O16" i="29"/>
  <c r="O14" i="29"/>
  <c r="O12" i="29"/>
  <c r="O49" i="26" l="1"/>
  <c r="O61" i="26" l="1"/>
  <c r="O51" i="26"/>
  <c r="O39" i="26" l="1"/>
  <c r="O57" i="26" l="1"/>
  <c r="G78" i="28" l="1"/>
  <c r="G42" i="28"/>
  <c r="G41" i="28"/>
  <c r="G40" i="28"/>
  <c r="C37" i="28"/>
  <c r="G37" i="28" s="1"/>
  <c r="C36" i="28"/>
  <c r="C38" i="28" s="1"/>
  <c r="G38" i="28" s="1"/>
  <c r="G35" i="28"/>
  <c r="G34" i="28"/>
  <c r="G33" i="28"/>
  <c r="G31" i="28"/>
  <c r="C24" i="28"/>
  <c r="G24" i="28" s="1"/>
  <c r="C23" i="28"/>
  <c r="C25" i="28" s="1"/>
  <c r="G22" i="28"/>
  <c r="G21" i="28"/>
  <c r="G17" i="28"/>
  <c r="G18" i="28"/>
  <c r="G10" i="28"/>
  <c r="G16" i="28"/>
  <c r="G15" i="28"/>
  <c r="G14" i="28"/>
  <c r="G13" i="28"/>
  <c r="G12" i="28"/>
  <c r="G11" i="28"/>
  <c r="G9" i="28"/>
  <c r="G8" i="28"/>
  <c r="O12" i="26"/>
  <c r="O41" i="26"/>
  <c r="O63" i="26"/>
  <c r="O59" i="26"/>
  <c r="O35" i="26"/>
  <c r="O33" i="26"/>
  <c r="O29" i="26"/>
  <c r="O27" i="26"/>
  <c r="O14" i="26"/>
  <c r="G43" i="28"/>
  <c r="I21" i="28"/>
  <c r="I46" i="28"/>
  <c r="I76" i="28"/>
  <c r="I77" i="28"/>
  <c r="O16" i="26"/>
  <c r="O22" i="26"/>
  <c r="C25" i="26"/>
  <c r="O25" i="26" s="1"/>
  <c r="O30" i="26"/>
  <c r="O42" i="26"/>
  <c r="O44" i="26"/>
  <c r="O45" i="26"/>
  <c r="O47" i="26"/>
  <c r="O53" i="26"/>
  <c r="O55" i="26"/>
  <c r="O28" i="26"/>
  <c r="O31" i="26"/>
  <c r="O26" i="26"/>
  <c r="O24" i="26"/>
  <c r="O18" i="26"/>
  <c r="C28" i="28" l="1"/>
  <c r="G28" i="28" s="1"/>
  <c r="G19" i="28"/>
  <c r="C26" i="28"/>
  <c r="G26" i="28" s="1"/>
  <c r="C32" i="28"/>
  <c r="G32" i="28" s="1"/>
  <c r="G25" i="28"/>
  <c r="G23" i="28"/>
  <c r="G36" i="28"/>
  <c r="C39" i="28"/>
  <c r="G39" i="28" s="1"/>
  <c r="C27" i="28"/>
  <c r="O20" i="26"/>
  <c r="C46" i="28" l="1"/>
  <c r="C47" i="28" s="1"/>
  <c r="G27" i="28"/>
  <c r="C30" i="28"/>
  <c r="G30" i="28" s="1"/>
  <c r="C29" i="28"/>
  <c r="G29" i="28" s="1"/>
  <c r="G46" i="28" l="1"/>
  <c r="C48" i="28"/>
  <c r="G44" i="28"/>
  <c r="G48" i="28"/>
  <c r="G47" i="28"/>
  <c r="C49" i="28"/>
  <c r="G49" i="28" l="1"/>
  <c r="C50" i="28"/>
  <c r="C51" i="28" s="1"/>
  <c r="C52" i="28" l="1"/>
  <c r="G52" i="28" s="1"/>
  <c r="G51" i="28"/>
  <c r="G50" i="28"/>
  <c r="C53" i="28" l="1"/>
  <c r="G53" i="28" s="1"/>
  <c r="C54" i="28" l="1"/>
  <c r="C56" i="28" s="1"/>
  <c r="C55" i="28"/>
  <c r="G55" i="28" s="1"/>
  <c r="G54" i="28"/>
  <c r="G56" i="28" l="1"/>
  <c r="C57" i="28"/>
  <c r="G57" i="28" l="1"/>
  <c r="C58" i="28"/>
  <c r="G58" i="28" s="1"/>
  <c r="C60" i="28" l="1"/>
  <c r="G60" i="28" s="1"/>
  <c r="C59" i="28"/>
  <c r="G59" i="28" l="1"/>
  <c r="C62" i="28"/>
  <c r="G62" i="28" s="1"/>
  <c r="C61" i="28"/>
  <c r="G61" i="28" l="1"/>
  <c r="C64" i="28"/>
  <c r="G64" i="28" s="1"/>
  <c r="C63" i="28"/>
  <c r="G63" i="28" s="1"/>
  <c r="C65" i="28" l="1"/>
  <c r="C68" i="28" l="1"/>
  <c r="G65" i="28"/>
  <c r="G66" i="28" s="1"/>
  <c r="G68" i="28" l="1"/>
  <c r="C69" i="28"/>
  <c r="C70" i="28" s="1"/>
  <c r="C71" i="28" l="1"/>
  <c r="G71" i="28" s="1"/>
  <c r="G70" i="28"/>
  <c r="C72" i="28"/>
  <c r="G69" i="28"/>
  <c r="C73" i="28" l="1"/>
  <c r="G73" i="28" s="1"/>
  <c r="G72" i="28"/>
  <c r="C76" i="28"/>
  <c r="G74" i="28" l="1"/>
  <c r="C77" i="28"/>
  <c r="G77" i="28" s="1"/>
  <c r="G76" i="28"/>
  <c r="G79" i="28" l="1"/>
  <c r="I37" i="26" s="1"/>
  <c r="O37" i="26" s="1"/>
  <c r="I37" i="29" l="1"/>
  <c r="O37" i="29" s="1"/>
</calcChain>
</file>

<file path=xl/sharedStrings.xml><?xml version="1.0" encoding="utf-8"?>
<sst xmlns="http://schemas.openxmlformats.org/spreadsheetml/2006/main" count="787" uniqueCount="236">
  <si>
    <t xml:space="preserve">Высокий уровень качества муниципальной услуги </t>
  </si>
  <si>
    <t>Высокий уровень удовлетворенности потребителей качеством оказываемой муниципальной услуги</t>
  </si>
  <si>
    <t>№ п/п</t>
  </si>
  <si>
    <t>Уровень качества</t>
  </si>
  <si>
    <t>Департамент архитектуры и градостроительства</t>
  </si>
  <si>
    <t>Департамент образования</t>
  </si>
  <si>
    <t>Управление бюджетного учета и отчетности</t>
  </si>
  <si>
    <t>Департамент городского хозяйства</t>
  </si>
  <si>
    <t>Наименование муниципальной услуги (работы)</t>
  </si>
  <si>
    <t>Расчетная оценка соответствия качества услуг (работ) стандартам (РОСКСТ)</t>
  </si>
  <si>
    <t xml:space="preserve">Муниципальная услуга соответствует стандарту качества муниципальной услуги </t>
  </si>
  <si>
    <t xml:space="preserve">Достаточный уровень качества муниципальной услуги </t>
  </si>
  <si>
    <t>Достаточный уровень удовлетворенности потребителей качеством оказываемой муниципальной услуги</t>
  </si>
  <si>
    <t>Высокий  уровень удовлетворенности потребителей качеством оказываемой муниципальной услуги</t>
  </si>
  <si>
    <t xml:space="preserve">Интегрированная 
оценка </t>
  </si>
  <si>
    <t>Уровень 
удовлетворенности</t>
  </si>
  <si>
    <t>Муниципальная работа соответствует стандарту качества муниципальной работы</t>
  </si>
  <si>
    <t>Достаточный уровень удовлетворенности населения качеством выполняемой муниципальной работы</t>
  </si>
  <si>
    <t>Достаточный уровень качества муниципальной работы</t>
  </si>
  <si>
    <t>Сводная информация</t>
  </si>
  <si>
    <t>Управление по природопользованию и экологии</t>
  </si>
  <si>
    <t>Приложение 1</t>
  </si>
  <si>
    <t>Интегрированная оценка достижения цели</t>
  </si>
  <si>
    <t xml:space="preserve">Пояснения </t>
  </si>
  <si>
    <t>Итоговая расчетная оценка выполнения мероприятий (ИРОВМi, РОВМi)</t>
  </si>
  <si>
    <t>Интегрированная оценка выполнения мероприятий</t>
  </si>
  <si>
    <t>Итоговая расчетная оценка качества фактически предоставляемых муниципальных услуг (выполняемых работ) (ИРОКi, РОКi)</t>
  </si>
  <si>
    <t>Итоговая расчетная оценка экономической эффективности (ИРОЭЭi, РОЭЭi)</t>
  </si>
  <si>
    <t>Интегрированная оценка экономической эффективности</t>
  </si>
  <si>
    <t>Итоговая расчетная оценка эффективности (ИРОЭi, РОЭi)</t>
  </si>
  <si>
    <t>1.</t>
  </si>
  <si>
    <t>Высокий уровень экономической эффективности реализации муниципальной программы</t>
  </si>
  <si>
    <t>Департамент финансов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</si>
  <si>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</si>
  <si>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</si>
  <si>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</si>
  <si>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</si>
  <si>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</si>
  <si>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</si>
  <si>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</si>
  <si>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</si>
  <si>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</si>
  <si>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</si>
  <si>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</si>
  <si>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</si>
  <si>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</si>
  <si>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</si>
  <si>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Управление по делам гражданской обороны и чрезвычайным ситуациям </t>
  </si>
  <si>
    <t>16.</t>
  </si>
  <si>
    <t>Отдел по вопросам общественной безопасности</t>
  </si>
  <si>
    <t>17.</t>
  </si>
  <si>
    <t>18.</t>
  </si>
  <si>
    <t>19.</t>
  </si>
  <si>
    <t>20.</t>
  </si>
  <si>
    <t>Достаточный уровень качества муниципальных работ</t>
  </si>
  <si>
    <t>Управление учета и распределения жилья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</si>
  <si>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</si>
  <si>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</si>
  <si>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</si>
  <si>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</si>
  <si>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</si>
  <si>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</si>
  <si>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</si>
  <si>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</si>
  <si>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</si>
  <si>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Управление кадров и муниципальной службы</t>
  </si>
  <si>
    <t>30.</t>
  </si>
  <si>
    <t>МКУ "Наш город"</t>
  </si>
  <si>
    <t>31.</t>
  </si>
  <si>
    <t xml:space="preserve">Наименование муниципальной программы / подпрограммы </t>
  </si>
  <si>
    <t>Управление по опеке и попечительству</t>
  </si>
  <si>
    <t>МКУ "Управление информационных технологий и связи города Сургута"</t>
  </si>
  <si>
    <t>Комитет культуры и туризма</t>
  </si>
  <si>
    <t>Управление физической культуры и спорта</t>
  </si>
  <si>
    <t>Отдел молодежной политики</t>
  </si>
  <si>
    <t>Муниципальная программа «Развитие культуры и туризма в городе Сургуте на 2014 — 2030 годы»</t>
  </si>
  <si>
    <t>Муниципальная программа «Развитие физической культуры и спорта в городе Сургуте на 2014 — 2030 годы»</t>
  </si>
  <si>
    <t>Муниципальная программа «Молодёжная политика Сургута на 2014 — 2030 годы»</t>
  </si>
  <si>
    <t>Муниципальная программа «Развитие образования города Сургута на 2014 — 2030 годы»</t>
  </si>
  <si>
    <t>Муниципальная программа «Охрана окружающей среды города Сургута на 2014 — 2030 годы»</t>
  </si>
  <si>
    <t>Высокий  уровень удовлетворенности потребителей качеством оказываемой муниципальной работы</t>
  </si>
  <si>
    <t>Высокий уровень качества муниципальной работы</t>
  </si>
  <si>
    <t xml:space="preserve">Высокий уровень качества муниципальной работы </t>
  </si>
  <si>
    <t xml:space="preserve">Достаточный уровень качества муниципальной работы </t>
  </si>
  <si>
    <t xml:space="preserve">Муниципальная работа соответствует стандарту качества муниципальной работы 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</si>
  <si>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</si>
  <si>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</si>
  <si>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</si>
  <si>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</si>
  <si>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благоустройства и озеленения</t>
  </si>
  <si>
    <t>Высокий уровень удовлетворенности населения качеством выполняемой муниципальной работы</t>
  </si>
  <si>
    <t>Осуществление мероприятий в области использования лесов, включая организацию и развитие туризма и отдыха в лесах</t>
  </si>
  <si>
    <t>Обеспечение соблюдения лесного законодательства, выявление нарушений и принятие мер в соответствии с законодательством</t>
  </si>
  <si>
    <t>Управление по труду</t>
  </si>
  <si>
    <t>Управление экономики и стратегического планирования</t>
  </si>
  <si>
    <t>Высокий уровень качества муниципальных услуг (работ)</t>
  </si>
  <si>
    <t>Итоговая расчетная оценка достижения цели (ИРОДЦi)</t>
  </si>
  <si>
    <t>Муниципальная программа функционирования «Управление муниципальными финансами города Сургута на 2014 — 2030 годы»</t>
  </si>
  <si>
    <t>Муниципальная программа «Развитие коммунального комплекса в городе Сургуте на 2014 — 2030 годы»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</si>
  <si>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</si>
  <si>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Муниципальная программа  «Энергосбережение и повышение энергетической эффективности  в городе Сургуте на 2014 — 2030 годы»</t>
  </si>
  <si>
    <t>Муниципальная программа   «Развитие транспортной системы города Сургута на 2014 - 2030 годы»</t>
  </si>
  <si>
    <t>Муниципальная программа «Улучшение жилищных условий населения города Сургута на 2014 — 2030 годы»</t>
  </si>
  <si>
    <t>Муниципальная программа «Комфортное проживание в городе Сургуте на 2014 — 2030 годы»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</si>
  <si>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2014-2030 годы»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</si>
  <si>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</si>
  <si>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 xml:space="preserve"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</t>
  </si>
  <si>
    <t xml:space="preserve">Организация отдыха детей и молодежи </t>
  </si>
  <si>
    <t xml:space="preserve">Предоставление питания </t>
  </si>
  <si>
    <t xml:space="preserve">Реализация дополнительных общеразвивающих программ </t>
  </si>
  <si>
    <t>Муниципальная программа «Молодежная политика Сургута на 2014-2030 годы»</t>
  </si>
  <si>
    <t>Высокий уровень качества муниципальных работ</t>
  </si>
  <si>
    <t>Комитет по управлению имуществом</t>
  </si>
  <si>
    <t>Высокий  уровень удовлетворенности населения качеством выполняемой муниципальной работы</t>
  </si>
  <si>
    <t>Достаточный  уровень удовлетворенности населения качеством выполняемой муниципальной работы</t>
  </si>
  <si>
    <t>МКУ "Дворец торжеств"</t>
  </si>
  <si>
    <r>
      <t>Муниципальная программа «Обеспечение жильём отдельных категорий граждан, проживающих в городе Сургуте</t>
    </r>
    <r>
      <rPr>
        <b/>
        <sz val="16"/>
        <rFont val="Times New Roman"/>
        <family val="1"/>
        <charset val="204"/>
      </rPr>
      <t xml:space="preserve"> на 2014 — 2030 годы »</t>
    </r>
  </si>
  <si>
    <t>Муниципальная программа «Проектирование и строительство объектов инженерной инфраструктуры на территории города Сургута в 2014-2030 годах»</t>
  </si>
  <si>
    <t>Муниципальная программа  «Доступная среда  города Сургута на 2014-2030 годы»</t>
  </si>
  <si>
    <t>Муниципальная программа «Развитие гражданского общества в городе Сургуте на 2014-2030 годы»</t>
  </si>
  <si>
    <t>Муниципальная программа  «Дополнительные меры социальной поддержки отдельных категорий граждан муниципального образования городской округ город Сургут на 2014-2030 годы»</t>
  </si>
  <si>
    <t>Муниципальная программа  «Управление муниципальным имуществом и земельными ресурсами в городе Сургуте на 2014-2030 годы»</t>
  </si>
  <si>
    <t>Муниципальная программа «Обеспечение деятельности Администрации города на 2014-2030 годы»</t>
  </si>
  <si>
    <t>Муниципальная программа  «Реализация отдельных государственных полномочий в сфере опеки и попечительства на 2014-2030 годы»</t>
  </si>
  <si>
    <t>Муниципальная программа «Обеспечение деятельности департамента архитектуры и градостроительства на  2014-2030 годы»</t>
  </si>
  <si>
    <t>Муниципальная программа «Улучшение условий и охраны труда в городе Сургуте на 2014-2030 годы»</t>
  </si>
  <si>
    <t>Муниципальная программа  «Защита населения и территории города Сургута от чрезвычайных ситуаций и совершенствование гражданской обороны на 2014 — 2030 годы»</t>
  </si>
  <si>
    <t>Муниципальная программа «Развитие малого и среднего предпринимательства в городе Сургуте на 2016-2030 годы»</t>
  </si>
  <si>
    <t>Муниципальная программа «Сургутская семья на 2014-2030 годы»</t>
  </si>
  <si>
    <t>Муниципальная программа «Развитие муниципальной службы в городе Сургуте на 2014-2030 годы»</t>
  </si>
  <si>
    <t>Муниципальная программа  «Развитие агропромышленного комплекса в городе Сургуте на 2014-2030 годы»</t>
  </si>
  <si>
    <t>Муниципальная программа  «Профилактика правонарушений и экстремизма в городе Сургуте на 2014-2030 годы»</t>
  </si>
  <si>
    <t>Муниципальная программа «Развитие электронного муниципалитета на 2016 – 2030 годы»</t>
  </si>
  <si>
    <t>Интегрированная оценка эффективности реализации муниципальной программы</t>
  </si>
  <si>
    <t>Расчетная оценка удовлетворенности потребителей (населения) качеством услуг (работ) по итогам проведения социологических опросов (РОСО)</t>
  </si>
  <si>
    <t>Реализация адаптированных основных общеобразовательных программ начального общего образования</t>
  </si>
  <si>
    <t>Оценка качества образования</t>
  </si>
  <si>
    <t xml:space="preserve">Муниципальная работа соответствует стандарту качества муниципальной услуги </t>
  </si>
  <si>
    <t>Достаточный уровень удовлетворенности потребителей качеством оказываемой муниципальной работы</t>
  </si>
  <si>
    <t>Методическое обеспечение образовательной деятельности</t>
  </si>
  <si>
    <t>Достаточный  уровень удовлетворенности потребителей качеством оказываемой муниципальной услуги</t>
  </si>
  <si>
    <t>Приложение 2
к сводному годовому докладу о ходе реализации и об оценке эффективности реализации муниципальных программ за 2017 год</t>
  </si>
  <si>
    <t>о результатах оценки качества фактически оказываемых муниципальных услуг (выполняемых работ)  за 2017 год</t>
  </si>
  <si>
    <t>Библиотечное, библиографическое и информационное обслуживание пользователей библиотеки</t>
  </si>
  <si>
    <t>Создание экспозиций (выставок) музеев, организация выездных выставок (в стационарных условиях)</t>
  </si>
  <si>
    <t>Создание экспозиций (выставок) музеев, организация выездных выставок (вне стационара)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</si>
  <si>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</si>
  <si>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экскурсионного обслуживания (в муниципальных музеях)</t>
  </si>
  <si>
    <t>Публичный показ музейных предметов, музейных коллекций (в стационарных условиях)</t>
  </si>
  <si>
    <t>Публичный показ музейных предметов, музейных коллекций (вне стационара)</t>
  </si>
  <si>
    <t>Осуществление экскурсионного обслуживания (в учреждениях культуры)</t>
  </si>
  <si>
    <t>Показ (организация показа) спектаклей (театральных постановок)</t>
  </si>
  <si>
    <t>Показ (организация показа) концертов и концертных программ</t>
  </si>
  <si>
    <t>Создание концертов и концертных программ</t>
  </si>
  <si>
    <t>Организация и проведение культурно-массовых мероприятий</t>
  </si>
  <si>
    <t>Организация показа концертов и концертных программ</t>
  </si>
  <si>
    <t>Организация деятельности клубных формирований и формирований самодеятельного народного творчества</t>
  </si>
  <si>
    <t>Публичный показ музейных предметов, музейных коллекций</t>
  </si>
  <si>
    <t>Экологическое просвещение населения</t>
  </si>
  <si>
    <t>Создание спектаклей</t>
  </si>
  <si>
    <t>Организация показа спектаклей</t>
  </si>
  <si>
    <t>Реализация дополнительных предпрофессиональных программ в области искусств</t>
  </si>
  <si>
    <t>Реализация дополнительных общеразвивающих программ</t>
  </si>
  <si>
    <t>Реализация дополнительных общеразвивающих программ для детей с ограниченными возможностями здоровья (ОВЗ)</t>
  </si>
  <si>
    <t>Организация отдыха детей и молодежи (в каникулярное время с дневным пребыванием)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</si>
  <si>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</si>
  <si>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Спортивная подготовка по олимпийским видам спорта</t>
  </si>
  <si>
    <t>Спортивная подготовка по неолимпийским видам спорта</t>
  </si>
  <si>
    <t>Спортивная подготовка лиц с поражением опорно-двигательного аппарата</t>
  </si>
  <si>
    <t>Спортивная подготовка по спорту слепых</t>
  </si>
  <si>
    <t>Спортивная подготовка лиц с интеллектуальными нарушениями</t>
  </si>
  <si>
    <t>Спортивная подготовка по спорту глухих</t>
  </si>
  <si>
    <t>Реализация дополнительных предпрофессиональных программ в области физической культуры и спорта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</si>
  <si>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</si>
  <si>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проведение официальных спортивных мероприятий</t>
  </si>
  <si>
    <t>Обеспечение участия лиц, проходящих спортивную подготовку  в спортивных соревнованиях (всероссийские, межрегиональные, региональные, межмуниципальные)</t>
  </si>
  <si>
    <t>Обеспечение участия лиц, проходящих спортивную подготовку,  в спортивных  соревнованиях (международные)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</si>
  <si>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 исключением тестирования выполнения нормативов испытаний комплекса ГТО)</t>
  </si>
  <si>
    <t>Обеспечение доступа к объектам спорта</t>
  </si>
  <si>
    <t>Обеспечение участия спортивных сборных команд в официальных спортивных мероприятиях (Всероссийские, региональные, межмуниципальные, межрегиональные)</t>
  </si>
  <si>
    <t>Организация и проведение официальных физкультурных (физкультурно-оздоровительных) мероприятий</t>
  </si>
  <si>
    <t>Проведение занятий физкультурно-оздоровительной направленности по месту проживания граждан</t>
  </si>
  <si>
    <t>Организация мероприятий по подготовке спортивных сборных команд (спортивные сборные команды муниципальных образований)</t>
  </si>
  <si>
    <t>Проведение тестирования выполнения нормативов испытаний (тестов) комплекса ГТО</t>
  </si>
  <si>
    <t>Организация досуга детей, подростков и молодежи (иная досуговая деятельность)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</si>
  <si>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</si>
  <si>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</si>
  <si>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</si>
  <si>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 (кружки и секции)</t>
  </si>
  <si>
    <t>Организация досуга детей, подростков и молодежи (Культурно-досуговые, спортивно-массовые мероприятия)</t>
  </si>
  <si>
    <t>ОКмп - Оценка качества фактически оказываемых муниципальных услуг (выполняемых работ)</t>
  </si>
  <si>
    <t>Расчетная оценка качества (РОК) (гр.3+гр.5)/2)</t>
  </si>
  <si>
    <t>Высокий уровень выполнения целевых показателей</t>
  </si>
  <si>
    <t>Высокий уровень выполнения мероприятй</t>
  </si>
  <si>
    <t xml:space="preserve">Высокий уровень эффективности муниципальной программы </t>
  </si>
  <si>
    <t>Достаточный уровень выполнения целевых показателей</t>
  </si>
  <si>
    <t>Высокий уровень выполнения мероприятий</t>
  </si>
  <si>
    <t>Высокий уровень экономической эффективности муниципальной программы</t>
  </si>
  <si>
    <t>Достаточный уровень эффективности муниципальной программы</t>
  </si>
  <si>
    <t>Высокий  уровень экономической эффективности муниципальной программы</t>
  </si>
  <si>
    <t>Высокий уровень эффективности муниципальной программы</t>
  </si>
  <si>
    <t>Достаточный уровень экономической эффективности  муниципальной программы</t>
  </si>
  <si>
    <t>Достаточный уровень экономической эффективности муниципальной программы</t>
  </si>
  <si>
    <t>Достаточный уровень выполнения мероприятий</t>
  </si>
  <si>
    <t>Не выполнен 1 показатель из 5 запланированных.
 Показатель администратора программы.</t>
  </si>
  <si>
    <t>Уровень исполнения запланированного объема средств выше, чем уровень выполнения  показателей мероприятий  муниципальной программы</t>
  </si>
  <si>
    <t>Не выполнен  1 показатель из 14 запланированных.
 Показатели администратора -департамента городского хозяйства</t>
  </si>
  <si>
    <t>Не выполнены  2 показателя из 20 запланированных.
 1 показатель администратора -департамента городского хозяйства,
 1 показатель соадминистратора -комитета по управлению муниципальным имуществом.</t>
  </si>
  <si>
    <t>Не выполнен 5 показателей из 32 запланированных.
 2 показатели администратора -департамента городского хозяйства,
 2 показатели соадминистратора -департамента архитектуры и градостроительства,
 2 показатели соадминистратора -управления учета и распределения жилья</t>
  </si>
  <si>
    <t xml:space="preserve">Не выполнено 7 показателей из 31 запланированного.
Показатели администратора -департамента архитектуры и градостроительства
</t>
  </si>
  <si>
    <t>Не выполнено 6 показателей из 19 запланированных.
2 показателя соадминистратора -управления земельных отношений,
4 показателя соадминистратора - департамента архитектуры и градостроительства</t>
  </si>
  <si>
    <t>Не выполнено 2 показателя из 14 запланированных.
1 показатель администратора -управления бюджетного учета и отчетности,
1 показатель соадминистратора - управления общественных связей</t>
  </si>
  <si>
    <t>Не выполнено 2 показателя из 30 запланированных.
1 показатель соадминистратора -Думы города,
1 показатель соадминистратора - управления кадров и муниципальной службы</t>
  </si>
  <si>
    <t>Средний уровень выполнения целевых показателей</t>
  </si>
  <si>
    <t>Не выполнено 2 из 2  запланированных показателей.</t>
  </si>
  <si>
    <t>Не выполнено 8 из 11  запланированных показателей.</t>
  </si>
  <si>
    <t>Достаточный  уровень эффективности муниципальной программы</t>
  </si>
  <si>
    <t>к сводному годовому докладу о ходе реализации и об оценке эффективности реализации муниципальных программ за 2017 год</t>
  </si>
  <si>
    <t>по оценке эффективности реализации муниципальных программ за 2017 год</t>
  </si>
  <si>
    <t>Не выполнено 11 показателей из 30 запланированных.
1 показатель администратора -МКУ "Наш город",
10  показателей соадминистратора - управления по связям с общественностью и СМИ</t>
  </si>
  <si>
    <t>Средний уровень экономической эффективности муниципальной программы</t>
  </si>
  <si>
    <t>Высокий уровень экономической эффективности  муниципальной программы</t>
  </si>
  <si>
    <t>Не выполнены 2 показателя из 8 запланированных.
 Показатели администратора программы.</t>
  </si>
  <si>
    <t>Высокий  уровень качества муниципальных работ</t>
  </si>
  <si>
    <t>Оценка выполнения целевых показателей муниципальной программы (ОВЦП)</t>
  </si>
  <si>
    <t>Оценка выполнения мероприятий муниципальной программы (ОВМ)</t>
  </si>
  <si>
    <t>Интерпретация оценки</t>
  </si>
  <si>
    <t>Оценка качества фактически оказываемых муниципальных услуг (выполняемых работ) (ОК)</t>
  </si>
  <si>
    <t xml:space="preserve">Высокий уровень выполнения мероприятй </t>
  </si>
  <si>
    <t>Оценка экономической эффективности реализации муниципальной программы (ОЭЭ)</t>
  </si>
  <si>
    <t>Итоговая расчетная оценка эффективности реализации муниципальной программы (ИРОЭ)</t>
  </si>
  <si>
    <t>Не выполнен 6 показателей из 32 запланированных.
 2 показатели администратора -департамента городского хозяйства,
 3 показатели соадминистратора -департамента архитектуры и градостроительства,
 1 показатель соадминистратора -управления учета и распределения жилья</t>
  </si>
  <si>
    <t>Не выполнено 11 показателей из 31 запланированного.
1 показатель администратора -МКУ "Наш город",
10  показателей соадминистратора - управления по связям с общественностью и СМИ</t>
  </si>
  <si>
    <t>Не выполнен 1 из 2  запланированных показателей.</t>
  </si>
  <si>
    <t>Уровень исполнения запланированного объема средств равен уровню выполнения  показателей мероприятий  муниципальной программы</t>
  </si>
  <si>
    <r>
      <t>Муниципальная программа «Обеспечение жильём отдельных категорий граждан, проживающих в городе Сургуте</t>
    </r>
    <r>
      <rPr>
        <b/>
        <sz val="20"/>
        <rFont val="Times New Roman"/>
        <family val="1"/>
        <charset val="204"/>
      </rPr>
      <t xml:space="preserve"> на 2014 — 2030 годы 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</si>
</sst>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32" x14ac:knownFonts="1">
    <font>
      <sz val="10"/>
      <name val="Arial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16"/>
      <color theme="1"/>
      <name val="Calibri"/>
      <family val="2"/>
      <charset val="204"/>
      <scheme val="minor"/>
    </font>
    <font>
      <b/>
      <i/>
      <sz val="16"/>
      <color rgb="FFFF0000"/>
      <name val="Times New Roman"/>
      <family val="1"/>
      <charset val="204"/>
    </font>
    <font>
      <sz val="16"/>
      <color theme="1"/>
      <name val="Times New Roman Cyr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i/>
      <sz val="20"/>
      <color theme="1"/>
      <name val="Calibri"/>
      <family val="2"/>
      <charset val="204"/>
      <scheme val="minor"/>
    </font>
    <font>
      <b/>
      <i/>
      <sz val="20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</cellStyleXfs>
  <cellXfs count="161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13" fillId="2" borderId="0" xfId="0" applyFont="1" applyFill="1"/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4" fillId="2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2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4" fillId="2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9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1" fillId="2" borderId="0" xfId="0" applyFont="1" applyFill="1"/>
    <xf numFmtId="0" fontId="21" fillId="2" borderId="0" xfId="0" applyFont="1" applyFill="1" applyAlignment="1">
      <alignment horizontal="center" vertical="center"/>
    </xf>
    <xf numFmtId="0" fontId="23" fillId="2" borderId="0" xfId="0" applyFont="1" applyFill="1"/>
    <xf numFmtId="0" fontId="24" fillId="2" borderId="0" xfId="0" applyFont="1" applyFill="1"/>
    <xf numFmtId="0" fontId="24" fillId="2" borderId="0" xfId="0" applyFont="1" applyFill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" fontId="28" fillId="2" borderId="1" xfId="1" applyNumberFormat="1" applyFont="1" applyFill="1" applyBorder="1" applyAlignment="1">
      <alignment horizontal="center" vertical="center" wrapText="1"/>
    </xf>
    <xf numFmtId="4" fontId="27" fillId="2" borderId="1" xfId="1" applyNumberFormat="1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2" fontId="27" fillId="2" borderId="1" xfId="1" applyNumberFormat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9" fillId="0" borderId="0" xfId="0" applyFont="1"/>
    <xf numFmtId="0" fontId="22" fillId="2" borderId="1" xfId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4" fontId="31" fillId="2" borderId="1" xfId="1" applyNumberFormat="1" applyFont="1" applyFill="1" applyBorder="1" applyAlignment="1">
      <alignment horizontal="center" vertical="center" wrapText="1"/>
    </xf>
    <xf numFmtId="0" fontId="30" fillId="2" borderId="1" xfId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2" fontId="27" fillId="2" borderId="1" xfId="0" applyNumberFormat="1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49" fontId="27" fillId="3" borderId="5" xfId="0" applyNumberFormat="1" applyFont="1" applyFill="1" applyBorder="1" applyAlignment="1">
      <alignment horizontal="center" vertical="center" wrapText="1"/>
    </xf>
    <xf numFmtId="49" fontId="27" fillId="3" borderId="6" xfId="0" applyNumberFormat="1" applyFont="1" applyFill="1" applyBorder="1" applyAlignment="1">
      <alignment horizontal="center" vertical="center" wrapText="1"/>
    </xf>
    <xf numFmtId="49" fontId="27" fillId="3" borderId="4" xfId="0" applyNumberFormat="1" applyFont="1" applyFill="1" applyBorder="1" applyAlignment="1">
      <alignment horizontal="center" vertical="center" wrapText="1"/>
    </xf>
    <xf numFmtId="164" fontId="25" fillId="3" borderId="5" xfId="0" applyNumberFormat="1" applyFont="1" applyFill="1" applyBorder="1" applyAlignment="1">
      <alignment horizontal="center" vertical="center" wrapText="1"/>
    </xf>
    <xf numFmtId="164" fontId="25" fillId="3" borderId="6" xfId="0" applyNumberFormat="1" applyFont="1" applyFill="1" applyBorder="1" applyAlignment="1">
      <alignment horizontal="center" vertical="center" wrapText="1"/>
    </xf>
    <xf numFmtId="164" fontId="25" fillId="3" borderId="4" xfId="0" applyNumberFormat="1" applyFont="1" applyFill="1" applyBorder="1" applyAlignment="1">
      <alignment horizontal="center" vertical="center" wrapText="1"/>
    </xf>
    <xf numFmtId="49" fontId="25" fillId="3" borderId="5" xfId="0" applyNumberFormat="1" applyFont="1" applyFill="1" applyBorder="1" applyAlignment="1">
      <alignment horizontal="center" vertical="center" wrapText="1"/>
    </xf>
    <xf numFmtId="49" fontId="25" fillId="3" borderId="6" xfId="0" applyNumberFormat="1" applyFont="1" applyFill="1" applyBorder="1" applyAlignment="1">
      <alignment horizontal="center" vertical="center" wrapText="1"/>
    </xf>
    <xf numFmtId="49" fontId="25" fillId="3" borderId="4" xfId="0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center" vertical="center" wrapText="1"/>
    </xf>
    <xf numFmtId="164" fontId="16" fillId="3" borderId="6" xfId="0" applyNumberFormat="1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49" fontId="16" fillId="3" borderId="5" xfId="0" applyNumberFormat="1" applyFont="1" applyFill="1" applyBorder="1" applyAlignment="1">
      <alignment horizontal="center" vertical="center" wrapText="1"/>
    </xf>
    <xf numFmtId="49" fontId="16" fillId="3" borderId="6" xfId="0" applyNumberFormat="1" applyFont="1" applyFill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top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 2" xfId="2"/>
    <cellStyle name="Обычный 2 5 2" xfId="3"/>
    <cellStyle name="Обычный 2 6" xfId="4"/>
    <cellStyle name="Обычный 3 2" xfId="5"/>
    <cellStyle name="Обычный 5" xfId="6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63"/>
  <sheetViews>
    <sheetView tabSelected="1" view="pageBreakPreview" zoomScale="40" zoomScaleNormal="60" zoomScaleSheetLayoutView="40" workbookViewId="0">
      <selection activeCell="H14" sqref="H14"/>
    </sheetView>
  </sheetViews>
  <sheetFormatPr defaultRowHeight="26.25" x14ac:dyDescent="0.35"/>
  <cols>
    <col min="1" max="1" width="10.5703125" style="75" customWidth="1"/>
    <col min="2" max="2" width="48.28515625" style="75" customWidth="1"/>
    <col min="3" max="3" width="29.85546875" style="75" customWidth="1"/>
    <col min="4" max="4" width="29.28515625" style="75" customWidth="1"/>
    <col min="5" max="5" width="48" style="75" customWidth="1"/>
    <col min="6" max="6" width="29.7109375" style="75" customWidth="1"/>
    <col min="7" max="7" width="33" style="75" customWidth="1"/>
    <col min="8" max="8" width="49.7109375" style="75" customWidth="1"/>
    <col min="9" max="9" width="34.5703125" style="75" customWidth="1"/>
    <col min="10" max="10" width="32.28515625" style="75" customWidth="1"/>
    <col min="11" max="11" width="20.5703125" style="75" customWidth="1"/>
    <col min="12" max="12" width="29.5703125" style="75" customWidth="1"/>
    <col min="13" max="13" width="34.42578125" style="75" customWidth="1"/>
    <col min="14" max="14" width="39.7109375" style="75" customWidth="1"/>
    <col min="15" max="15" width="33.28515625" style="75" customWidth="1"/>
    <col min="16" max="16" width="33.42578125" style="112" customWidth="1"/>
    <col min="17" max="16384" width="9.140625" style="75"/>
  </cols>
  <sheetData>
    <row r="1" spans="1:16" s="70" customFormat="1" x14ac:dyDescent="0.35">
      <c r="M1" s="130" t="s">
        <v>21</v>
      </c>
      <c r="N1" s="130"/>
      <c r="O1" s="130"/>
      <c r="P1" s="71"/>
    </row>
    <row r="2" spans="1:16" s="70" customFormat="1" ht="99" customHeight="1" x14ac:dyDescent="0.4">
      <c r="C2" s="72"/>
      <c r="I2" s="72"/>
      <c r="J2" s="72"/>
      <c r="K2" s="72"/>
      <c r="M2" s="130" t="s">
        <v>217</v>
      </c>
      <c r="N2" s="130"/>
      <c r="O2" s="130"/>
      <c r="P2" s="71"/>
    </row>
    <row r="3" spans="1:16" s="70" customFormat="1" x14ac:dyDescent="0.4">
      <c r="C3" s="72"/>
      <c r="I3" s="72"/>
      <c r="J3" s="72"/>
      <c r="K3" s="72"/>
      <c r="M3" s="73"/>
      <c r="N3" s="73"/>
      <c r="P3" s="71"/>
    </row>
    <row r="4" spans="1:16" s="70" customFormat="1" x14ac:dyDescent="0.4">
      <c r="C4" s="72"/>
      <c r="D4" s="72"/>
      <c r="E4" s="72"/>
      <c r="F4" s="72"/>
      <c r="G4" s="74"/>
      <c r="H4" s="74"/>
      <c r="I4" s="72"/>
      <c r="J4" s="72"/>
      <c r="K4" s="72"/>
      <c r="M4" s="73"/>
      <c r="N4" s="73"/>
      <c r="P4" s="71"/>
    </row>
    <row r="5" spans="1:16" s="70" customFormat="1" ht="25.5" x14ac:dyDescent="0.35">
      <c r="A5" s="131" t="s">
        <v>19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71"/>
    </row>
    <row r="6" spans="1:16" s="70" customFormat="1" ht="25.5" x14ac:dyDescent="0.35">
      <c r="A6" s="131" t="s">
        <v>218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71"/>
    </row>
    <row r="7" spans="1:16" x14ac:dyDescent="0.4">
      <c r="C7" s="76"/>
      <c r="G7" s="77"/>
      <c r="H7" s="77"/>
      <c r="L7" s="76"/>
      <c r="M7" s="76"/>
      <c r="N7" s="76"/>
      <c r="P7" s="71"/>
    </row>
    <row r="8" spans="1:16" ht="20.25" customHeight="1" x14ac:dyDescent="0.35">
      <c r="A8" s="128" t="s">
        <v>2</v>
      </c>
      <c r="B8" s="128" t="s">
        <v>69</v>
      </c>
      <c r="C8" s="128" t="s">
        <v>224</v>
      </c>
      <c r="D8" s="128" t="s">
        <v>226</v>
      </c>
      <c r="E8" s="128" t="s">
        <v>23</v>
      </c>
      <c r="F8" s="128" t="s">
        <v>225</v>
      </c>
      <c r="G8" s="128" t="s">
        <v>226</v>
      </c>
      <c r="H8" s="128" t="s">
        <v>23</v>
      </c>
      <c r="I8" s="128" t="s">
        <v>227</v>
      </c>
      <c r="J8" s="128" t="s">
        <v>226</v>
      </c>
      <c r="K8" s="128" t="s">
        <v>23</v>
      </c>
      <c r="L8" s="128" t="s">
        <v>229</v>
      </c>
      <c r="M8" s="128" t="s">
        <v>226</v>
      </c>
      <c r="N8" s="128" t="s">
        <v>23</v>
      </c>
      <c r="O8" s="128" t="s">
        <v>230</v>
      </c>
      <c r="P8" s="128" t="s">
        <v>226</v>
      </c>
    </row>
    <row r="9" spans="1:16" ht="171.75" customHeight="1" x14ac:dyDescent="0.35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</row>
    <row r="10" spans="1:16" ht="21.75" customHeight="1" x14ac:dyDescent="0.35">
      <c r="A10" s="78">
        <v>1</v>
      </c>
      <c r="B10" s="78">
        <v>2</v>
      </c>
      <c r="C10" s="78">
        <v>3</v>
      </c>
      <c r="D10" s="78">
        <v>4</v>
      </c>
      <c r="E10" s="78">
        <v>5</v>
      </c>
      <c r="F10" s="78">
        <v>6</v>
      </c>
      <c r="G10" s="78">
        <v>7</v>
      </c>
      <c r="H10" s="78">
        <v>8</v>
      </c>
      <c r="I10" s="78">
        <v>9</v>
      </c>
      <c r="J10" s="78">
        <v>10</v>
      </c>
      <c r="K10" s="78">
        <v>11</v>
      </c>
      <c r="L10" s="78">
        <v>12</v>
      </c>
      <c r="M10" s="78">
        <v>13</v>
      </c>
      <c r="N10" s="78">
        <v>14</v>
      </c>
      <c r="O10" s="78">
        <v>15</v>
      </c>
      <c r="P10" s="79">
        <v>16</v>
      </c>
    </row>
    <row r="11" spans="1:16" ht="21.75" customHeight="1" x14ac:dyDescent="0.35">
      <c r="A11" s="116" t="s">
        <v>6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8"/>
    </row>
    <row r="12" spans="1:16" ht="165" customHeight="1" x14ac:dyDescent="0.35">
      <c r="A12" s="80" t="s">
        <v>30</v>
      </c>
      <c r="B12" s="81" t="s">
        <v>122</v>
      </c>
      <c r="C12" s="82">
        <v>99.4</v>
      </c>
      <c r="D12" s="83" t="s">
        <v>192</v>
      </c>
      <c r="E12" s="84"/>
      <c r="F12" s="82">
        <v>99.33</v>
      </c>
      <c r="G12" s="83" t="s">
        <v>193</v>
      </c>
      <c r="H12" s="84"/>
      <c r="I12" s="80"/>
      <c r="J12" s="80"/>
      <c r="K12" s="80"/>
      <c r="L12" s="82">
        <v>108.21</v>
      </c>
      <c r="M12" s="85" t="s">
        <v>197</v>
      </c>
      <c r="N12" s="86"/>
      <c r="O12" s="87">
        <f>(C12+F12+L12)/3</f>
        <v>102.31</v>
      </c>
      <c r="P12" s="88" t="s">
        <v>194</v>
      </c>
    </row>
    <row r="13" spans="1:16" ht="27" customHeight="1" x14ac:dyDescent="0.35">
      <c r="A13" s="116" t="s">
        <v>32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8"/>
    </row>
    <row r="14" spans="1:16" ht="225" customHeight="1" x14ac:dyDescent="0.35">
      <c r="A14" s="80" t="s">
        <v>33</v>
      </c>
      <c r="B14" s="81" t="s">
        <v>97</v>
      </c>
      <c r="C14" s="82">
        <v>100</v>
      </c>
      <c r="D14" s="83" t="s">
        <v>192</v>
      </c>
      <c r="E14" s="83"/>
      <c r="F14" s="82">
        <v>100.41</v>
      </c>
      <c r="G14" s="83" t="s">
        <v>228</v>
      </c>
      <c r="H14" s="83"/>
      <c r="I14" s="89"/>
      <c r="J14" s="86"/>
      <c r="K14" s="86"/>
      <c r="L14" s="90">
        <v>105.87</v>
      </c>
      <c r="M14" s="85" t="s">
        <v>31</v>
      </c>
      <c r="N14" s="85"/>
      <c r="O14" s="91">
        <f>(C14+F14+L14)/3</f>
        <v>102.09</v>
      </c>
      <c r="P14" s="92" t="s">
        <v>200</v>
      </c>
    </row>
    <row r="15" spans="1:16" ht="27" customHeight="1" x14ac:dyDescent="0.35">
      <c r="A15" s="116" t="s">
        <v>5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8"/>
    </row>
    <row r="16" spans="1:16" ht="170.25" customHeight="1" x14ac:dyDescent="0.35">
      <c r="A16" s="80" t="s">
        <v>34</v>
      </c>
      <c r="B16" s="81" t="s">
        <v>78</v>
      </c>
      <c r="C16" s="82">
        <v>100</v>
      </c>
      <c r="D16" s="83" t="s">
        <v>192</v>
      </c>
      <c r="E16" s="83"/>
      <c r="F16" s="82">
        <v>100.13</v>
      </c>
      <c r="G16" s="83" t="s">
        <v>193</v>
      </c>
      <c r="H16" s="83"/>
      <c r="I16" s="90">
        <v>93.74</v>
      </c>
      <c r="J16" s="85" t="s">
        <v>95</v>
      </c>
      <c r="K16" s="85"/>
      <c r="L16" s="90">
        <v>102.18</v>
      </c>
      <c r="M16" s="85" t="s">
        <v>197</v>
      </c>
      <c r="N16" s="85"/>
      <c r="O16" s="91">
        <f>AVERAGE(C16,F16,I16,L16)</f>
        <v>99.01</v>
      </c>
      <c r="P16" s="88" t="s">
        <v>194</v>
      </c>
    </row>
    <row r="17" spans="1:16" s="70" customFormat="1" ht="30" customHeight="1" x14ac:dyDescent="0.35">
      <c r="A17" s="116" t="s">
        <v>72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8"/>
    </row>
    <row r="18" spans="1:16" s="70" customFormat="1" ht="171" customHeight="1" x14ac:dyDescent="0.35">
      <c r="A18" s="80" t="s">
        <v>35</v>
      </c>
      <c r="B18" s="81" t="s">
        <v>75</v>
      </c>
      <c r="C18" s="82">
        <v>90.92</v>
      </c>
      <c r="D18" s="83" t="s">
        <v>195</v>
      </c>
      <c r="E18" s="93" t="s">
        <v>222</v>
      </c>
      <c r="F18" s="82">
        <v>97.58</v>
      </c>
      <c r="G18" s="83" t="s">
        <v>196</v>
      </c>
      <c r="H18" s="83"/>
      <c r="I18" s="90">
        <v>91.94</v>
      </c>
      <c r="J18" s="85" t="s">
        <v>95</v>
      </c>
      <c r="K18" s="85"/>
      <c r="L18" s="90">
        <v>104.89</v>
      </c>
      <c r="M18" s="85" t="s">
        <v>221</v>
      </c>
      <c r="N18" s="85"/>
      <c r="O18" s="94">
        <f>AVERAGE(C18,F18,I18,L18)</f>
        <v>96.33</v>
      </c>
      <c r="P18" s="88" t="s">
        <v>200</v>
      </c>
    </row>
    <row r="19" spans="1:16" s="70" customFormat="1" ht="20.25" customHeight="1" x14ac:dyDescent="0.35">
      <c r="A19" s="116" t="s">
        <v>73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8"/>
    </row>
    <row r="20" spans="1:16" s="70" customFormat="1" ht="254.25" customHeight="1" x14ac:dyDescent="0.35">
      <c r="A20" s="80" t="s">
        <v>36</v>
      </c>
      <c r="B20" s="81" t="s">
        <v>76</v>
      </c>
      <c r="C20" s="82">
        <v>83.43</v>
      </c>
      <c r="D20" s="83" t="s">
        <v>195</v>
      </c>
      <c r="E20" s="93" t="s">
        <v>222</v>
      </c>
      <c r="F20" s="82">
        <v>96.08</v>
      </c>
      <c r="G20" s="83" t="s">
        <v>196</v>
      </c>
      <c r="H20" s="83"/>
      <c r="I20" s="95">
        <v>93.43</v>
      </c>
      <c r="J20" s="85" t="s">
        <v>95</v>
      </c>
      <c r="K20" s="85"/>
      <c r="L20" s="90">
        <v>97.56</v>
      </c>
      <c r="M20" s="85" t="s">
        <v>202</v>
      </c>
      <c r="N20" s="96" t="s">
        <v>205</v>
      </c>
      <c r="O20" s="87">
        <f t="shared" ref="O20:O22" si="0">AVERAGE(C20,F20,I20,L20)</f>
        <v>92.63</v>
      </c>
      <c r="P20" s="88" t="s">
        <v>198</v>
      </c>
    </row>
    <row r="21" spans="1:16" s="70" customFormat="1" ht="20.25" customHeight="1" x14ac:dyDescent="0.35">
      <c r="A21" s="116" t="s">
        <v>74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8"/>
    </row>
    <row r="22" spans="1:16" s="70" customFormat="1" ht="174.75" customHeight="1" x14ac:dyDescent="0.35">
      <c r="A22" s="80" t="s">
        <v>37</v>
      </c>
      <c r="B22" s="81" t="s">
        <v>77</v>
      </c>
      <c r="C22" s="82">
        <v>103</v>
      </c>
      <c r="D22" s="83" t="s">
        <v>192</v>
      </c>
      <c r="E22" s="83"/>
      <c r="F22" s="82">
        <v>101.44</v>
      </c>
      <c r="G22" s="83" t="s">
        <v>196</v>
      </c>
      <c r="H22" s="83"/>
      <c r="I22" s="90">
        <v>93.79</v>
      </c>
      <c r="J22" s="85" t="s">
        <v>95</v>
      </c>
      <c r="K22" s="85"/>
      <c r="L22" s="90">
        <v>113.45</v>
      </c>
      <c r="M22" s="85" t="s">
        <v>197</v>
      </c>
      <c r="N22" s="97"/>
      <c r="O22" s="87">
        <f t="shared" si="0"/>
        <v>102.92</v>
      </c>
      <c r="P22" s="88" t="s">
        <v>194</v>
      </c>
    </row>
    <row r="23" spans="1:16" ht="30.75" customHeight="1" x14ac:dyDescent="0.35">
      <c r="A23" s="116" t="s">
        <v>7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8"/>
    </row>
    <row r="24" spans="1:16" s="99" customFormat="1" ht="186.75" customHeight="1" x14ac:dyDescent="0.4">
      <c r="A24" s="98" t="s">
        <v>38</v>
      </c>
      <c r="B24" s="81" t="s">
        <v>98</v>
      </c>
      <c r="C24" s="82">
        <v>100.36</v>
      </c>
      <c r="D24" s="83" t="s">
        <v>192</v>
      </c>
      <c r="E24" s="83"/>
      <c r="F24" s="82">
        <v>100.32</v>
      </c>
      <c r="G24" s="83" t="s">
        <v>196</v>
      </c>
      <c r="H24" s="83"/>
      <c r="I24" s="90"/>
      <c r="J24" s="85"/>
      <c r="K24" s="85"/>
      <c r="L24" s="90">
        <v>102.6</v>
      </c>
      <c r="M24" s="85" t="s">
        <v>197</v>
      </c>
      <c r="N24" s="85"/>
      <c r="O24" s="87">
        <f t="shared" ref="O24:O26" si="1">(C24+F24+L24)/3</f>
        <v>101.09</v>
      </c>
      <c r="P24" s="88" t="s">
        <v>194</v>
      </c>
    </row>
    <row r="25" spans="1:16" s="99" customFormat="1" ht="248.25" customHeight="1" x14ac:dyDescent="0.4">
      <c r="A25" s="98" t="s">
        <v>39</v>
      </c>
      <c r="B25" s="81" t="s">
        <v>99</v>
      </c>
      <c r="C25" s="82">
        <f>100/1</f>
        <v>100</v>
      </c>
      <c r="D25" s="83" t="s">
        <v>192</v>
      </c>
      <c r="E25" s="83"/>
      <c r="F25" s="82">
        <v>92.86</v>
      </c>
      <c r="G25" s="83" t="s">
        <v>203</v>
      </c>
      <c r="H25" s="93" t="s">
        <v>206</v>
      </c>
      <c r="I25" s="80"/>
      <c r="J25" s="80"/>
      <c r="K25" s="80"/>
      <c r="L25" s="90">
        <v>99.76</v>
      </c>
      <c r="M25" s="85" t="s">
        <v>202</v>
      </c>
      <c r="N25" s="96" t="s">
        <v>205</v>
      </c>
      <c r="O25" s="94">
        <f>(C25+F25+L25)/3</f>
        <v>97.54</v>
      </c>
      <c r="P25" s="92" t="s">
        <v>200</v>
      </c>
    </row>
    <row r="26" spans="1:16" s="99" customFormat="1" ht="338.25" customHeight="1" x14ac:dyDescent="0.4">
      <c r="A26" s="98" t="s">
        <v>40</v>
      </c>
      <c r="B26" s="81" t="s">
        <v>100</v>
      </c>
      <c r="C26" s="82">
        <v>103.55</v>
      </c>
      <c r="D26" s="83" t="s">
        <v>192</v>
      </c>
      <c r="E26" s="83"/>
      <c r="F26" s="82">
        <v>108.27</v>
      </c>
      <c r="G26" s="83" t="s">
        <v>196</v>
      </c>
      <c r="H26" s="93" t="s">
        <v>207</v>
      </c>
      <c r="I26" s="80"/>
      <c r="J26" s="80"/>
      <c r="K26" s="80"/>
      <c r="L26" s="82">
        <v>125.08</v>
      </c>
      <c r="M26" s="85" t="s">
        <v>197</v>
      </c>
      <c r="N26" s="100"/>
      <c r="O26" s="94">
        <f t="shared" si="1"/>
        <v>112.3</v>
      </c>
      <c r="P26" s="92" t="s">
        <v>200</v>
      </c>
    </row>
    <row r="27" spans="1:16" s="99" customFormat="1" ht="264" customHeight="1" x14ac:dyDescent="0.4">
      <c r="A27" s="98" t="s">
        <v>41</v>
      </c>
      <c r="B27" s="81" t="s">
        <v>101</v>
      </c>
      <c r="C27" s="101">
        <v>80.02</v>
      </c>
      <c r="D27" s="98" t="s">
        <v>195</v>
      </c>
      <c r="E27" s="102" t="s">
        <v>204</v>
      </c>
      <c r="F27" s="101">
        <v>95.24</v>
      </c>
      <c r="G27" s="83" t="s">
        <v>196</v>
      </c>
      <c r="H27" s="81"/>
      <c r="I27" s="101"/>
      <c r="J27" s="101"/>
      <c r="K27" s="103"/>
      <c r="L27" s="101">
        <v>97.24</v>
      </c>
      <c r="M27" s="85" t="s">
        <v>202</v>
      </c>
      <c r="N27" s="96" t="s">
        <v>205</v>
      </c>
      <c r="O27" s="94">
        <f>(C27+F27+L27)/3</f>
        <v>90.83</v>
      </c>
      <c r="P27" s="88" t="s">
        <v>198</v>
      </c>
    </row>
    <row r="28" spans="1:16" s="99" customFormat="1" ht="386.25" customHeight="1" x14ac:dyDescent="0.4">
      <c r="A28" s="98" t="s">
        <v>42</v>
      </c>
      <c r="B28" s="81" t="s">
        <v>102</v>
      </c>
      <c r="C28" s="82">
        <v>98.47</v>
      </c>
      <c r="D28" s="83" t="s">
        <v>192</v>
      </c>
      <c r="E28" s="84"/>
      <c r="F28" s="82">
        <v>94.12</v>
      </c>
      <c r="G28" s="83" t="s">
        <v>203</v>
      </c>
      <c r="H28" s="93" t="s">
        <v>231</v>
      </c>
      <c r="I28" s="104"/>
      <c r="J28" s="104"/>
      <c r="K28" s="104"/>
      <c r="L28" s="82">
        <v>128.1</v>
      </c>
      <c r="M28" s="83" t="s">
        <v>31</v>
      </c>
      <c r="N28" s="104"/>
      <c r="O28" s="87">
        <f>(C28+F28+L28)/3</f>
        <v>106.9</v>
      </c>
      <c r="P28" s="88" t="s">
        <v>194</v>
      </c>
    </row>
    <row r="29" spans="1:16" s="99" customFormat="1" ht="257.25" customHeight="1" x14ac:dyDescent="0.4">
      <c r="A29" s="98" t="s">
        <v>43</v>
      </c>
      <c r="B29" s="81" t="s">
        <v>103</v>
      </c>
      <c r="C29" s="90">
        <v>99.96</v>
      </c>
      <c r="D29" s="83" t="s">
        <v>192</v>
      </c>
      <c r="E29" s="84"/>
      <c r="F29" s="82">
        <v>97.81</v>
      </c>
      <c r="G29" s="83" t="s">
        <v>196</v>
      </c>
      <c r="H29" s="84"/>
      <c r="I29" s="90"/>
      <c r="J29" s="90"/>
      <c r="K29" s="105"/>
      <c r="L29" s="90">
        <v>98.1</v>
      </c>
      <c r="M29" s="85" t="s">
        <v>202</v>
      </c>
      <c r="N29" s="96" t="s">
        <v>205</v>
      </c>
      <c r="O29" s="94">
        <f>(C29+F29+L29)/3</f>
        <v>98.62</v>
      </c>
      <c r="P29" s="88" t="s">
        <v>194</v>
      </c>
    </row>
    <row r="30" spans="1:16" s="99" customFormat="1" ht="334.5" customHeight="1" x14ac:dyDescent="0.4">
      <c r="A30" s="98" t="s">
        <v>44</v>
      </c>
      <c r="B30" s="81" t="s">
        <v>104</v>
      </c>
      <c r="C30" s="82">
        <v>100</v>
      </c>
      <c r="D30" s="83" t="s">
        <v>192</v>
      </c>
      <c r="E30" s="84"/>
      <c r="F30" s="82">
        <v>99.91</v>
      </c>
      <c r="G30" s="83" t="s">
        <v>196</v>
      </c>
      <c r="H30" s="84"/>
      <c r="I30" s="80"/>
      <c r="J30" s="80"/>
      <c r="K30" s="80"/>
      <c r="L30" s="82">
        <v>107.3</v>
      </c>
      <c r="M30" s="83" t="s">
        <v>31</v>
      </c>
      <c r="N30" s="106"/>
      <c r="O30" s="94">
        <f>(C30+F30+L30)/3</f>
        <v>102.4</v>
      </c>
      <c r="P30" s="88" t="s">
        <v>194</v>
      </c>
    </row>
    <row r="31" spans="1:16" s="99" customFormat="1" ht="260.25" customHeight="1" x14ac:dyDescent="0.4">
      <c r="A31" s="98" t="s">
        <v>45</v>
      </c>
      <c r="B31" s="81" t="s">
        <v>105</v>
      </c>
      <c r="C31" s="82">
        <v>100</v>
      </c>
      <c r="D31" s="83" t="s">
        <v>192</v>
      </c>
      <c r="E31" s="83"/>
      <c r="F31" s="101">
        <v>100.36</v>
      </c>
      <c r="G31" s="83" t="s">
        <v>196</v>
      </c>
      <c r="H31" s="93"/>
      <c r="I31" s="80"/>
      <c r="J31" s="80"/>
      <c r="K31" s="80"/>
      <c r="L31" s="82">
        <v>109.15</v>
      </c>
      <c r="M31" s="83" t="s">
        <v>31</v>
      </c>
      <c r="N31" s="85"/>
      <c r="O31" s="94">
        <f>(C31+F31+L31)/3</f>
        <v>103.17</v>
      </c>
      <c r="P31" s="92" t="s">
        <v>200</v>
      </c>
    </row>
    <row r="32" spans="1:16" s="76" customFormat="1" ht="27" customHeight="1" x14ac:dyDescent="0.4">
      <c r="A32" s="122" t="s">
        <v>47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4"/>
    </row>
    <row r="33" spans="1:16" s="76" customFormat="1" ht="237" customHeight="1" x14ac:dyDescent="0.4">
      <c r="A33" s="98" t="s">
        <v>46</v>
      </c>
      <c r="B33" s="81" t="s">
        <v>126</v>
      </c>
      <c r="C33" s="82">
        <v>100</v>
      </c>
      <c r="D33" s="83" t="s">
        <v>192</v>
      </c>
      <c r="E33" s="83"/>
      <c r="F33" s="82">
        <v>101.49</v>
      </c>
      <c r="G33" s="83" t="s">
        <v>196</v>
      </c>
      <c r="H33" s="83"/>
      <c r="I33" s="98"/>
      <c r="J33" s="98"/>
      <c r="K33" s="98"/>
      <c r="L33" s="82">
        <v>112.84</v>
      </c>
      <c r="M33" s="83" t="s">
        <v>31</v>
      </c>
      <c r="N33" s="85"/>
      <c r="O33" s="91">
        <f>(C33+F33+L33)/3</f>
        <v>104.78</v>
      </c>
      <c r="P33" s="92" t="s">
        <v>200</v>
      </c>
    </row>
    <row r="34" spans="1:16" s="76" customFormat="1" ht="28.5" customHeight="1" x14ac:dyDescent="0.4">
      <c r="A34" s="125" t="s">
        <v>49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7"/>
    </row>
    <row r="35" spans="1:16" s="76" customFormat="1" ht="203.25" customHeight="1" x14ac:dyDescent="0.4">
      <c r="A35" s="104" t="s">
        <v>48</v>
      </c>
      <c r="B35" s="107" t="s">
        <v>131</v>
      </c>
      <c r="C35" s="82">
        <v>104.85</v>
      </c>
      <c r="D35" s="83" t="s">
        <v>192</v>
      </c>
      <c r="E35" s="83"/>
      <c r="F35" s="82">
        <v>101.13</v>
      </c>
      <c r="G35" s="83" t="s">
        <v>196</v>
      </c>
      <c r="H35" s="83"/>
      <c r="I35" s="104"/>
      <c r="J35" s="104"/>
      <c r="K35" s="104"/>
      <c r="L35" s="82">
        <v>124.21</v>
      </c>
      <c r="M35" s="83" t="s">
        <v>31</v>
      </c>
      <c r="N35" s="85"/>
      <c r="O35" s="108">
        <f>(C35+F35+L35)/3</f>
        <v>110.06</v>
      </c>
      <c r="P35" s="92" t="s">
        <v>200</v>
      </c>
    </row>
    <row r="36" spans="1:16" s="76" customFormat="1" ht="28.5" customHeight="1" x14ac:dyDescent="0.4">
      <c r="A36" s="125" t="s">
        <v>20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7"/>
    </row>
    <row r="37" spans="1:16" s="76" customFormat="1" ht="177.75" customHeight="1" x14ac:dyDescent="0.4">
      <c r="A37" s="104" t="s">
        <v>50</v>
      </c>
      <c r="B37" s="107" t="s">
        <v>79</v>
      </c>
      <c r="C37" s="82">
        <v>100</v>
      </c>
      <c r="D37" s="83" t="s">
        <v>192</v>
      </c>
      <c r="E37" s="83"/>
      <c r="F37" s="82">
        <v>98.97</v>
      </c>
      <c r="G37" s="83" t="s">
        <v>196</v>
      </c>
      <c r="H37" s="83"/>
      <c r="I37" s="90">
        <f>'Оценка качества (прил 2)'!G79</f>
        <v>89.81</v>
      </c>
      <c r="J37" s="83" t="s">
        <v>111</v>
      </c>
      <c r="K37" s="83"/>
      <c r="L37" s="90">
        <v>103.94</v>
      </c>
      <c r="M37" s="85" t="s">
        <v>197</v>
      </c>
      <c r="N37" s="96"/>
      <c r="O37" s="108">
        <f>(C37+F37+I37+L37)/4</f>
        <v>98.18</v>
      </c>
      <c r="P37" s="92" t="s">
        <v>200</v>
      </c>
    </row>
    <row r="38" spans="1:16" s="76" customFormat="1" ht="29.25" customHeight="1" x14ac:dyDescent="0.4">
      <c r="A38" s="125" t="s">
        <v>55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7"/>
    </row>
    <row r="39" spans="1:16" s="76" customFormat="1" ht="209.25" customHeight="1" x14ac:dyDescent="0.4">
      <c r="A39" s="80" t="s">
        <v>51</v>
      </c>
      <c r="B39" s="81" t="s">
        <v>235</v>
      </c>
      <c r="C39" s="82">
        <v>95.65</v>
      </c>
      <c r="D39" s="83" t="s">
        <v>192</v>
      </c>
      <c r="E39" s="83"/>
      <c r="F39" s="82">
        <v>95.62</v>
      </c>
      <c r="G39" s="83" t="s">
        <v>196</v>
      </c>
      <c r="H39" s="83"/>
      <c r="I39" s="90"/>
      <c r="J39" s="85"/>
      <c r="K39" s="85"/>
      <c r="L39" s="90">
        <v>112.99</v>
      </c>
      <c r="M39" s="83" t="s">
        <v>31</v>
      </c>
      <c r="N39" s="85"/>
      <c r="O39" s="91">
        <f>(C39+F39+I39+L39)/3</f>
        <v>101.42</v>
      </c>
      <c r="P39" s="92" t="s">
        <v>200</v>
      </c>
    </row>
    <row r="40" spans="1:16" s="76" customFormat="1" ht="28.5" customHeight="1" x14ac:dyDescent="0.4">
      <c r="A40" s="122" t="s">
        <v>4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4"/>
    </row>
    <row r="41" spans="1:16" s="76" customFormat="1" ht="230.25" customHeight="1" x14ac:dyDescent="0.4">
      <c r="A41" s="80" t="s">
        <v>52</v>
      </c>
      <c r="B41" s="81" t="s">
        <v>124</v>
      </c>
      <c r="C41" s="82">
        <v>100</v>
      </c>
      <c r="D41" s="83" t="s">
        <v>192</v>
      </c>
      <c r="E41" s="83"/>
      <c r="F41" s="82">
        <v>84.75</v>
      </c>
      <c r="G41" s="83" t="s">
        <v>203</v>
      </c>
      <c r="H41" s="93" t="s">
        <v>209</v>
      </c>
      <c r="I41" s="80"/>
      <c r="J41" s="98"/>
      <c r="K41" s="80"/>
      <c r="L41" s="82">
        <v>105.96</v>
      </c>
      <c r="M41" s="85" t="s">
        <v>197</v>
      </c>
      <c r="N41" s="85"/>
      <c r="O41" s="94">
        <f>(C41+F41+L41)/3</f>
        <v>96.9</v>
      </c>
      <c r="P41" s="92" t="s">
        <v>200</v>
      </c>
    </row>
    <row r="42" spans="1:16" s="76" customFormat="1" ht="183" customHeight="1" x14ac:dyDescent="0.4">
      <c r="A42" s="80" t="s">
        <v>53</v>
      </c>
      <c r="B42" s="81" t="s">
        <v>118</v>
      </c>
      <c r="C42" s="101">
        <v>100</v>
      </c>
      <c r="D42" s="83" t="s">
        <v>192</v>
      </c>
      <c r="E42" s="102"/>
      <c r="F42" s="101">
        <v>100</v>
      </c>
      <c r="G42" s="98" t="s">
        <v>196</v>
      </c>
      <c r="H42" s="102"/>
      <c r="I42" s="80"/>
      <c r="J42" s="80"/>
      <c r="K42" s="80"/>
      <c r="L42" s="101">
        <v>104.7</v>
      </c>
      <c r="M42" s="109" t="s">
        <v>199</v>
      </c>
      <c r="N42" s="110"/>
      <c r="O42" s="94">
        <f>(C42+F42+I42+L42)/3</f>
        <v>101.57</v>
      </c>
      <c r="P42" s="92" t="s">
        <v>200</v>
      </c>
    </row>
    <row r="43" spans="1:16" s="76" customFormat="1" ht="32.25" customHeight="1" x14ac:dyDescent="0.4">
      <c r="A43" s="122" t="s">
        <v>112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4"/>
    </row>
    <row r="44" spans="1:16" s="76" customFormat="1" ht="313.5" customHeight="1" x14ac:dyDescent="0.4">
      <c r="A44" s="80" t="s">
        <v>56</v>
      </c>
      <c r="B44" s="81" t="s">
        <v>121</v>
      </c>
      <c r="C44" s="82">
        <v>95.44</v>
      </c>
      <c r="D44" s="83" t="s">
        <v>192</v>
      </c>
      <c r="E44" s="83"/>
      <c r="F44" s="82">
        <v>81.02</v>
      </c>
      <c r="G44" s="83" t="s">
        <v>203</v>
      </c>
      <c r="H44" s="93" t="s">
        <v>210</v>
      </c>
      <c r="I44" s="80"/>
      <c r="J44" s="80"/>
      <c r="K44" s="80"/>
      <c r="L44" s="82">
        <v>99.59</v>
      </c>
      <c r="M44" s="85" t="s">
        <v>202</v>
      </c>
      <c r="N44" s="96" t="s">
        <v>205</v>
      </c>
      <c r="O44" s="91">
        <f>(C44+F44+L44)/3</f>
        <v>92.02</v>
      </c>
      <c r="P44" s="88" t="s">
        <v>198</v>
      </c>
    </row>
    <row r="45" spans="1:16" s="76" customFormat="1" ht="174.75" customHeight="1" x14ac:dyDescent="0.4">
      <c r="A45" s="80" t="s">
        <v>57</v>
      </c>
      <c r="B45" s="81" t="s">
        <v>130</v>
      </c>
      <c r="C45" s="101">
        <v>100.39</v>
      </c>
      <c r="D45" s="83" t="s">
        <v>192</v>
      </c>
      <c r="E45" s="93"/>
      <c r="F45" s="82">
        <v>100.39</v>
      </c>
      <c r="G45" s="83" t="s">
        <v>196</v>
      </c>
      <c r="H45" s="93"/>
      <c r="I45" s="111"/>
      <c r="J45" s="111"/>
      <c r="K45" s="111"/>
      <c r="L45" s="82">
        <v>100.39</v>
      </c>
      <c r="M45" s="109" t="s">
        <v>199</v>
      </c>
      <c r="N45" s="86"/>
      <c r="O45" s="108">
        <f>(C45+F45+L45)/3</f>
        <v>100.39</v>
      </c>
      <c r="P45" s="92" t="s">
        <v>200</v>
      </c>
    </row>
    <row r="46" spans="1:16" s="76" customFormat="1" ht="36" customHeight="1" x14ac:dyDescent="0.4">
      <c r="A46" s="122" t="s">
        <v>6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4"/>
    </row>
    <row r="47" spans="1:16" s="76" customFormat="1" ht="280.5" customHeight="1" x14ac:dyDescent="0.4">
      <c r="A47" s="80" t="s">
        <v>58</v>
      </c>
      <c r="B47" s="81" t="s">
        <v>120</v>
      </c>
      <c r="C47" s="101">
        <v>100</v>
      </c>
      <c r="D47" s="83" t="s">
        <v>192</v>
      </c>
      <c r="E47" s="84"/>
      <c r="F47" s="101">
        <v>92.39</v>
      </c>
      <c r="G47" s="83" t="s">
        <v>203</v>
      </c>
      <c r="H47" s="93" t="s">
        <v>211</v>
      </c>
      <c r="I47" s="80"/>
      <c r="J47" s="80"/>
      <c r="K47" s="80"/>
      <c r="L47" s="82">
        <v>95.33</v>
      </c>
      <c r="M47" s="85" t="s">
        <v>202</v>
      </c>
      <c r="N47" s="96" t="s">
        <v>205</v>
      </c>
      <c r="O47" s="108">
        <f>(C47+F47+L47)/3</f>
        <v>95.91</v>
      </c>
      <c r="P47" s="92" t="s">
        <v>200</v>
      </c>
    </row>
    <row r="48" spans="1:16" s="76" customFormat="1" ht="34.5" customHeight="1" x14ac:dyDescent="0.4">
      <c r="A48" s="116" t="s">
        <v>70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8"/>
    </row>
    <row r="49" spans="1:16" s="76" customFormat="1" ht="211.5" customHeight="1" x14ac:dyDescent="0.4">
      <c r="A49" s="80" t="s">
        <v>59</v>
      </c>
      <c r="B49" s="81" t="s">
        <v>123</v>
      </c>
      <c r="C49" s="101">
        <v>87.8</v>
      </c>
      <c r="D49" s="83" t="s">
        <v>195</v>
      </c>
      <c r="E49" s="93" t="s">
        <v>233</v>
      </c>
      <c r="F49" s="101">
        <v>97.34</v>
      </c>
      <c r="G49" s="83" t="s">
        <v>196</v>
      </c>
      <c r="H49" s="98"/>
      <c r="I49" s="98"/>
      <c r="J49" s="98"/>
      <c r="K49" s="98"/>
      <c r="L49" s="101">
        <v>129.83000000000001</v>
      </c>
      <c r="M49" s="109" t="s">
        <v>199</v>
      </c>
      <c r="N49" s="109"/>
      <c r="O49" s="91">
        <f>(C49+F49+L49)/3</f>
        <v>104.99</v>
      </c>
      <c r="P49" s="92" t="s">
        <v>200</v>
      </c>
    </row>
    <row r="50" spans="1:16" ht="30.75" customHeight="1" x14ac:dyDescent="0.35">
      <c r="A50" s="113" t="s">
        <v>115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5"/>
    </row>
    <row r="51" spans="1:16" ht="187.5" customHeight="1" x14ac:dyDescent="0.35">
      <c r="A51" s="80" t="s">
        <v>60</v>
      </c>
      <c r="B51" s="81" t="s">
        <v>128</v>
      </c>
      <c r="C51" s="82">
        <v>100</v>
      </c>
      <c r="D51" s="83" t="s">
        <v>192</v>
      </c>
      <c r="E51" s="84"/>
      <c r="F51" s="82">
        <v>97.4</v>
      </c>
      <c r="G51" s="83" t="s">
        <v>196</v>
      </c>
      <c r="H51" s="84"/>
      <c r="I51" s="82"/>
      <c r="J51" s="85"/>
      <c r="K51" s="83"/>
      <c r="L51" s="82">
        <v>108.43</v>
      </c>
      <c r="M51" s="109" t="s">
        <v>199</v>
      </c>
      <c r="N51" s="85"/>
      <c r="O51" s="108">
        <f>AVERAGE(C51,F51,I51,L51)</f>
        <v>101.94</v>
      </c>
      <c r="P51" s="92" t="s">
        <v>200</v>
      </c>
    </row>
    <row r="52" spans="1:16" ht="30.75" customHeight="1" x14ac:dyDescent="0.35">
      <c r="A52" s="113" t="s">
        <v>65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5"/>
    </row>
    <row r="53" spans="1:16" ht="269.25" customHeight="1" x14ac:dyDescent="0.35">
      <c r="A53" s="80" t="s">
        <v>61</v>
      </c>
      <c r="B53" s="81" t="s">
        <v>129</v>
      </c>
      <c r="C53" s="82">
        <v>97.83</v>
      </c>
      <c r="D53" s="83" t="s">
        <v>192</v>
      </c>
      <c r="E53" s="83"/>
      <c r="F53" s="82">
        <v>100.35</v>
      </c>
      <c r="G53" s="83" t="s">
        <v>196</v>
      </c>
      <c r="H53" s="93" t="s">
        <v>212</v>
      </c>
      <c r="I53" s="98"/>
      <c r="J53" s="98"/>
      <c r="K53" s="98"/>
      <c r="L53" s="82">
        <v>118.64</v>
      </c>
      <c r="M53" s="85" t="s">
        <v>197</v>
      </c>
      <c r="N53" s="96" t="s">
        <v>205</v>
      </c>
      <c r="O53" s="91">
        <f>(C53+F53+L53)/3</f>
        <v>105.61</v>
      </c>
      <c r="P53" s="92" t="s">
        <v>200</v>
      </c>
    </row>
    <row r="54" spans="1:16" ht="30.75" customHeight="1" x14ac:dyDescent="0.35">
      <c r="A54" s="113" t="s">
        <v>67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5"/>
    </row>
    <row r="55" spans="1:16" ht="288.75" customHeight="1" x14ac:dyDescent="0.35">
      <c r="A55" s="80" t="s">
        <v>62</v>
      </c>
      <c r="B55" s="81" t="s">
        <v>119</v>
      </c>
      <c r="C55" s="101">
        <v>77.459999999999994</v>
      </c>
      <c r="D55" s="83" t="s">
        <v>213</v>
      </c>
      <c r="E55" s="93" t="s">
        <v>215</v>
      </c>
      <c r="F55" s="101">
        <v>89.56</v>
      </c>
      <c r="G55" s="83" t="s">
        <v>203</v>
      </c>
      <c r="H55" s="93" t="s">
        <v>232</v>
      </c>
      <c r="I55" s="80"/>
      <c r="J55" s="80"/>
      <c r="K55" s="80"/>
      <c r="L55" s="101">
        <v>92.01</v>
      </c>
      <c r="M55" s="85" t="s">
        <v>220</v>
      </c>
      <c r="N55" s="96" t="s">
        <v>205</v>
      </c>
      <c r="O55" s="91">
        <f>AVERAGE(C55,F55,L55)</f>
        <v>86.34</v>
      </c>
      <c r="P55" s="92" t="s">
        <v>216</v>
      </c>
    </row>
    <row r="56" spans="1:16" s="70" customFormat="1" ht="28.5" customHeight="1" x14ac:dyDescent="0.35">
      <c r="A56" s="116" t="s">
        <v>4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8"/>
    </row>
    <row r="57" spans="1:16" s="70" customFormat="1" ht="222.75" customHeight="1" x14ac:dyDescent="0.35">
      <c r="A57" s="80" t="s">
        <v>63</v>
      </c>
      <c r="B57" s="81" t="s">
        <v>117</v>
      </c>
      <c r="C57" s="82">
        <v>100</v>
      </c>
      <c r="D57" s="83" t="s">
        <v>192</v>
      </c>
      <c r="E57" s="83"/>
      <c r="F57" s="82">
        <v>100</v>
      </c>
      <c r="G57" s="83" t="s">
        <v>196</v>
      </c>
      <c r="H57" s="83"/>
      <c r="I57" s="90"/>
      <c r="J57" s="85"/>
      <c r="K57" s="85"/>
      <c r="L57" s="90">
        <v>100</v>
      </c>
      <c r="M57" s="85" t="s">
        <v>202</v>
      </c>
      <c r="N57" s="96" t="s">
        <v>234</v>
      </c>
      <c r="O57" s="91">
        <f>AVERAGE(C57,F57,I57,L57)</f>
        <v>100</v>
      </c>
      <c r="P57" s="88" t="s">
        <v>194</v>
      </c>
    </row>
    <row r="58" spans="1:16" s="70" customFormat="1" ht="28.5" customHeight="1" x14ac:dyDescent="0.35">
      <c r="A58" s="119" t="s">
        <v>71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1"/>
    </row>
    <row r="59" spans="1:16" s="70" customFormat="1" ht="168.75" customHeight="1" x14ac:dyDescent="0.35">
      <c r="A59" s="80" t="s">
        <v>64</v>
      </c>
      <c r="B59" s="81" t="s">
        <v>132</v>
      </c>
      <c r="C59" s="82">
        <v>100</v>
      </c>
      <c r="D59" s="83" t="s">
        <v>192</v>
      </c>
      <c r="E59" s="83"/>
      <c r="F59" s="82">
        <v>100</v>
      </c>
      <c r="G59" s="83" t="s">
        <v>196</v>
      </c>
      <c r="H59" s="83"/>
      <c r="I59" s="80"/>
      <c r="J59" s="80"/>
      <c r="K59" s="80"/>
      <c r="L59" s="82">
        <v>101.93</v>
      </c>
      <c r="M59" s="109" t="s">
        <v>199</v>
      </c>
      <c r="N59" s="85"/>
      <c r="O59" s="91">
        <f>(C59+F59+L59)/3</f>
        <v>100.64</v>
      </c>
      <c r="P59" s="88" t="s">
        <v>194</v>
      </c>
    </row>
    <row r="60" spans="1:16" ht="27" customHeight="1" x14ac:dyDescent="0.35">
      <c r="A60" s="113" t="s">
        <v>93</v>
      </c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5"/>
    </row>
    <row r="61" spans="1:16" ht="169.5" customHeight="1" x14ac:dyDescent="0.35">
      <c r="A61" s="80" t="s">
        <v>66</v>
      </c>
      <c r="B61" s="81" t="s">
        <v>125</v>
      </c>
      <c r="C61" s="82">
        <v>103.03</v>
      </c>
      <c r="D61" s="83" t="s">
        <v>192</v>
      </c>
      <c r="E61" s="83"/>
      <c r="F61" s="82">
        <v>101.13</v>
      </c>
      <c r="G61" s="83" t="s">
        <v>196</v>
      </c>
      <c r="H61" s="83"/>
      <c r="I61" s="104"/>
      <c r="J61" s="104"/>
      <c r="K61" s="104"/>
      <c r="L61" s="82">
        <v>111.79</v>
      </c>
      <c r="M61" s="109" t="s">
        <v>199</v>
      </c>
      <c r="N61" s="85"/>
      <c r="O61" s="108">
        <f>(C61+F61+L61)/3</f>
        <v>105.32</v>
      </c>
      <c r="P61" s="88" t="s">
        <v>194</v>
      </c>
    </row>
    <row r="62" spans="1:16" s="70" customFormat="1" ht="26.25" customHeight="1" x14ac:dyDescent="0.35">
      <c r="A62" s="116" t="s">
        <v>94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8"/>
    </row>
    <row r="63" spans="1:16" ht="181.5" customHeight="1" x14ac:dyDescent="0.35">
      <c r="A63" s="80" t="s">
        <v>68</v>
      </c>
      <c r="B63" s="81" t="s">
        <v>127</v>
      </c>
      <c r="C63" s="82">
        <v>110</v>
      </c>
      <c r="D63" s="83" t="s">
        <v>192</v>
      </c>
      <c r="E63" s="83"/>
      <c r="F63" s="82">
        <v>105.8</v>
      </c>
      <c r="G63" s="83" t="s">
        <v>196</v>
      </c>
      <c r="H63" s="83"/>
      <c r="I63" s="104"/>
      <c r="J63" s="104"/>
      <c r="K63" s="104"/>
      <c r="L63" s="82">
        <v>155.49</v>
      </c>
      <c r="M63" s="109" t="s">
        <v>199</v>
      </c>
      <c r="N63" s="85"/>
      <c r="O63" s="108">
        <f>AVERAGE(C63,F63,L63)</f>
        <v>123.76</v>
      </c>
      <c r="P63" s="88" t="s">
        <v>194</v>
      </c>
    </row>
  </sheetData>
  <autoFilter ref="A9:P63"/>
  <mergeCells count="42">
    <mergeCell ref="M1:O1"/>
    <mergeCell ref="M2:O2"/>
    <mergeCell ref="A5:O5"/>
    <mergeCell ref="A6:O6"/>
    <mergeCell ref="A8:A9"/>
    <mergeCell ref="B8:B9"/>
    <mergeCell ref="C8:C9"/>
    <mergeCell ref="D8:D9"/>
    <mergeCell ref="E8:E9"/>
    <mergeCell ref="F8:F9"/>
    <mergeCell ref="A13:P13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A11:P11"/>
    <mergeCell ref="A46:P46"/>
    <mergeCell ref="A15:P15"/>
    <mergeCell ref="A17:P17"/>
    <mergeCell ref="A19:P19"/>
    <mergeCell ref="A21:P21"/>
    <mergeCell ref="A23:P23"/>
    <mergeCell ref="A32:P32"/>
    <mergeCell ref="A34:P34"/>
    <mergeCell ref="A36:P36"/>
    <mergeCell ref="A38:P38"/>
    <mergeCell ref="A40:P40"/>
    <mergeCell ref="A43:P43"/>
    <mergeCell ref="A60:P60"/>
    <mergeCell ref="A62:P62"/>
    <mergeCell ref="A48:P48"/>
    <mergeCell ref="A50:P50"/>
    <mergeCell ref="A52:P52"/>
    <mergeCell ref="A54:P54"/>
    <mergeCell ref="A56:P56"/>
    <mergeCell ref="A58:P58"/>
  </mergeCells>
  <pageMargins left="0.78740157480314965" right="0.39370078740157483" top="0.39370078740157483" bottom="0.39370078740157483" header="0.31496062992125984" footer="0.31496062992125984"/>
  <pageSetup paperSize="8" scale="37" firstPageNumber="65" fitToHeight="0" orientation="landscape" useFirstPageNumber="1" r:id="rId1"/>
  <headerFooter>
    <oddFooter>&amp;R&amp;"Times New Roman,обычный"&amp;18&amp;P</oddFooter>
  </headerFooter>
  <rowBreaks count="1" manualBreakCount="1">
    <brk id="5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view="pageBreakPreview" topLeftCell="A49" zoomScale="40" zoomScaleNormal="60" zoomScaleSheetLayoutView="40" workbookViewId="0">
      <selection activeCell="O55" sqref="O55"/>
    </sheetView>
  </sheetViews>
  <sheetFormatPr defaultRowHeight="20.25" x14ac:dyDescent="0.3"/>
  <cols>
    <col min="1" max="1" width="10.5703125" style="6" customWidth="1"/>
    <col min="2" max="2" width="43.28515625" style="6" customWidth="1"/>
    <col min="3" max="3" width="16.42578125" style="6" customWidth="1"/>
    <col min="4" max="4" width="23.85546875" style="6" customWidth="1"/>
    <col min="5" max="5" width="48" style="6" customWidth="1"/>
    <col min="6" max="6" width="22.5703125" style="6" customWidth="1"/>
    <col min="7" max="7" width="48.5703125" style="6" customWidth="1"/>
    <col min="8" max="8" width="49.7109375" style="6" customWidth="1"/>
    <col min="9" max="9" width="26.5703125" style="6" customWidth="1"/>
    <col min="10" max="10" width="28" style="6" customWidth="1"/>
    <col min="11" max="11" width="17.5703125" style="6" customWidth="1"/>
    <col min="12" max="12" width="25.28515625" style="6" customWidth="1"/>
    <col min="13" max="13" width="27.5703125" style="6" customWidth="1"/>
    <col min="14" max="14" width="39.7109375" style="6" customWidth="1"/>
    <col min="15" max="15" width="24.140625" style="6" customWidth="1"/>
    <col min="16" max="16" width="26.85546875" style="10" customWidth="1"/>
    <col min="17" max="16384" width="9.140625" style="6"/>
  </cols>
  <sheetData>
    <row r="1" spans="1:16" s="1" customFormat="1" x14ac:dyDescent="0.3">
      <c r="M1" s="137" t="s">
        <v>21</v>
      </c>
      <c r="N1" s="137"/>
      <c r="O1" s="137"/>
      <c r="P1" s="2"/>
    </row>
    <row r="2" spans="1:16" s="1" customFormat="1" ht="42" customHeight="1" x14ac:dyDescent="0.35">
      <c r="C2" s="3"/>
      <c r="I2" s="3"/>
      <c r="J2" s="3"/>
      <c r="K2" s="3"/>
      <c r="M2" s="137" t="s">
        <v>217</v>
      </c>
      <c r="N2" s="137"/>
      <c r="O2" s="137"/>
      <c r="P2" s="2"/>
    </row>
    <row r="3" spans="1:16" s="1" customFormat="1" ht="21" x14ac:dyDescent="0.35">
      <c r="C3" s="3"/>
      <c r="I3" s="3"/>
      <c r="J3" s="3"/>
      <c r="K3" s="3"/>
      <c r="M3" s="4"/>
      <c r="N3" s="4"/>
      <c r="P3" s="2"/>
    </row>
    <row r="4" spans="1:16" s="1" customFormat="1" ht="21" x14ac:dyDescent="0.35">
      <c r="C4" s="3"/>
      <c r="D4" s="3"/>
      <c r="E4" s="3"/>
      <c r="F4" s="3"/>
      <c r="G4" s="5"/>
      <c r="H4" s="5"/>
      <c r="I4" s="3"/>
      <c r="J4" s="3"/>
      <c r="K4" s="3"/>
      <c r="M4" s="4"/>
      <c r="N4" s="4"/>
      <c r="P4" s="2"/>
    </row>
    <row r="5" spans="1:16" s="1" customFormat="1" x14ac:dyDescent="0.3">
      <c r="A5" s="138" t="s">
        <v>19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2"/>
    </row>
    <row r="6" spans="1:16" s="1" customFormat="1" x14ac:dyDescent="0.3">
      <c r="A6" s="138" t="s">
        <v>218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2"/>
    </row>
    <row r="7" spans="1:16" ht="21" x14ac:dyDescent="0.35">
      <c r="C7" s="7"/>
      <c r="G7" s="8"/>
      <c r="H7" s="8"/>
      <c r="L7" s="7"/>
      <c r="M7" s="7"/>
      <c r="N7" s="7"/>
      <c r="P7" s="2"/>
    </row>
    <row r="8" spans="1:16" x14ac:dyDescent="0.3">
      <c r="A8" s="135" t="s">
        <v>2</v>
      </c>
      <c r="B8" s="135" t="s">
        <v>69</v>
      </c>
      <c r="C8" s="135" t="s">
        <v>96</v>
      </c>
      <c r="D8" s="135" t="s">
        <v>22</v>
      </c>
      <c r="E8" s="135" t="s">
        <v>23</v>
      </c>
      <c r="F8" s="135" t="s">
        <v>24</v>
      </c>
      <c r="G8" s="135" t="s">
        <v>25</v>
      </c>
      <c r="H8" s="135" t="s">
        <v>23</v>
      </c>
      <c r="I8" s="135" t="s">
        <v>26</v>
      </c>
      <c r="J8" s="135" t="s">
        <v>3</v>
      </c>
      <c r="K8" s="135" t="s">
        <v>23</v>
      </c>
      <c r="L8" s="135" t="s">
        <v>27</v>
      </c>
      <c r="M8" s="135" t="s">
        <v>28</v>
      </c>
      <c r="N8" s="135" t="s">
        <v>23</v>
      </c>
      <c r="O8" s="135" t="s">
        <v>29</v>
      </c>
      <c r="P8" s="139" t="s">
        <v>133</v>
      </c>
    </row>
    <row r="9" spans="1:16" ht="141.75" customHeight="1" x14ac:dyDescent="0.3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40"/>
    </row>
    <row r="10" spans="1:16" ht="17.25" customHeight="1" x14ac:dyDescent="0.3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  <c r="O10" s="9">
        <v>15</v>
      </c>
      <c r="P10" s="22">
        <v>16</v>
      </c>
    </row>
    <row r="11" spans="1:16" ht="18" customHeight="1" x14ac:dyDescent="0.3">
      <c r="A11" s="132" t="s">
        <v>6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4"/>
    </row>
    <row r="12" spans="1:16" ht="174.75" customHeight="1" x14ac:dyDescent="0.3">
      <c r="A12" s="21" t="s">
        <v>30</v>
      </c>
      <c r="B12" s="47" t="s">
        <v>122</v>
      </c>
      <c r="C12" s="48">
        <v>99.4</v>
      </c>
      <c r="D12" s="17" t="s">
        <v>192</v>
      </c>
      <c r="E12" s="13"/>
      <c r="F12" s="48">
        <v>97.95</v>
      </c>
      <c r="G12" s="17" t="s">
        <v>193</v>
      </c>
      <c r="H12" s="13"/>
      <c r="I12" s="21"/>
      <c r="J12" s="21"/>
      <c r="K12" s="21"/>
      <c r="L12" s="48">
        <v>106.71</v>
      </c>
      <c r="M12" s="49" t="s">
        <v>197</v>
      </c>
      <c r="N12" s="50"/>
      <c r="O12" s="65">
        <f>(C12+F12+L12)/3</f>
        <v>101.35</v>
      </c>
      <c r="P12" s="66" t="s">
        <v>194</v>
      </c>
    </row>
    <row r="13" spans="1:16" ht="27" customHeight="1" x14ac:dyDescent="0.3">
      <c r="A13" s="132" t="s">
        <v>32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4"/>
    </row>
    <row r="14" spans="1:16" ht="177" customHeight="1" x14ac:dyDescent="0.3">
      <c r="A14" s="21" t="s">
        <v>33</v>
      </c>
      <c r="B14" s="47" t="s">
        <v>97</v>
      </c>
      <c r="C14" s="48">
        <v>100</v>
      </c>
      <c r="D14" s="17" t="s">
        <v>192</v>
      </c>
      <c r="E14" s="17"/>
      <c r="F14" s="48">
        <v>100.41</v>
      </c>
      <c r="G14" s="17" t="s">
        <v>193</v>
      </c>
      <c r="H14" s="17"/>
      <c r="I14" s="52"/>
      <c r="J14" s="50"/>
      <c r="K14" s="50"/>
      <c r="L14" s="53">
        <v>105.81</v>
      </c>
      <c r="M14" s="49" t="s">
        <v>31</v>
      </c>
      <c r="N14" s="49"/>
      <c r="O14" s="54">
        <f>(C14+F14+L14)/3</f>
        <v>102.07</v>
      </c>
      <c r="P14" s="67" t="s">
        <v>200</v>
      </c>
    </row>
    <row r="15" spans="1:16" ht="27" customHeight="1" x14ac:dyDescent="0.3">
      <c r="A15" s="132" t="s">
        <v>5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4"/>
    </row>
    <row r="16" spans="1:16" ht="168.75" customHeight="1" x14ac:dyDescent="0.3">
      <c r="A16" s="21" t="s">
        <v>34</v>
      </c>
      <c r="B16" s="47" t="s">
        <v>78</v>
      </c>
      <c r="C16" s="48">
        <v>100</v>
      </c>
      <c r="D16" s="17" t="s">
        <v>192</v>
      </c>
      <c r="E16" s="17"/>
      <c r="F16" s="48">
        <v>100.13</v>
      </c>
      <c r="G16" s="17" t="s">
        <v>193</v>
      </c>
      <c r="H16" s="17"/>
      <c r="I16" s="53">
        <v>93.74</v>
      </c>
      <c r="J16" s="49" t="s">
        <v>95</v>
      </c>
      <c r="K16" s="49"/>
      <c r="L16" s="53">
        <v>102.12</v>
      </c>
      <c r="M16" s="49" t="s">
        <v>197</v>
      </c>
      <c r="N16" s="49"/>
      <c r="O16" s="54">
        <f>AVERAGE(C16,F16,I16,L16)</f>
        <v>99</v>
      </c>
      <c r="P16" s="66" t="s">
        <v>194</v>
      </c>
    </row>
    <row r="17" spans="1:16" s="1" customFormat="1" ht="30" customHeight="1" x14ac:dyDescent="0.3">
      <c r="A17" s="132" t="s">
        <v>72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4"/>
    </row>
    <row r="18" spans="1:16" s="1" customFormat="1" ht="161.25" customHeight="1" x14ac:dyDescent="0.3">
      <c r="A18" s="21" t="s">
        <v>35</v>
      </c>
      <c r="B18" s="47" t="s">
        <v>75</v>
      </c>
      <c r="C18" s="48">
        <v>90.92</v>
      </c>
      <c r="D18" s="17" t="s">
        <v>195</v>
      </c>
      <c r="E18" s="17"/>
      <c r="F18" s="48">
        <v>98.17</v>
      </c>
      <c r="G18" s="17" t="s">
        <v>196</v>
      </c>
      <c r="H18" s="17"/>
      <c r="I18" s="53">
        <v>91.94</v>
      </c>
      <c r="J18" s="49" t="s">
        <v>95</v>
      </c>
      <c r="K18" s="49"/>
      <c r="L18" s="53">
        <v>98.77</v>
      </c>
      <c r="M18" s="49" t="s">
        <v>201</v>
      </c>
      <c r="N18" s="49"/>
      <c r="O18" s="68">
        <f>AVERAGE(C18,F18,I18,L18)</f>
        <v>94.95</v>
      </c>
      <c r="P18" s="66" t="s">
        <v>198</v>
      </c>
    </row>
    <row r="19" spans="1:16" s="1" customFormat="1" ht="20.25" customHeight="1" x14ac:dyDescent="0.3">
      <c r="A19" s="132" t="s">
        <v>73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4"/>
    </row>
    <row r="20" spans="1:16" s="1" customFormat="1" ht="203.25" customHeight="1" x14ac:dyDescent="0.3">
      <c r="A20" s="21" t="s">
        <v>36</v>
      </c>
      <c r="B20" s="47" t="s">
        <v>76</v>
      </c>
      <c r="C20" s="48">
        <v>83.43</v>
      </c>
      <c r="D20" s="17" t="s">
        <v>195</v>
      </c>
      <c r="E20" s="17"/>
      <c r="F20" s="48">
        <v>96.08</v>
      </c>
      <c r="G20" s="17" t="s">
        <v>196</v>
      </c>
      <c r="H20" s="17"/>
      <c r="I20" s="55">
        <v>93.43</v>
      </c>
      <c r="J20" s="49" t="s">
        <v>95</v>
      </c>
      <c r="K20" s="49"/>
      <c r="L20" s="53">
        <v>97.36</v>
      </c>
      <c r="M20" s="49" t="s">
        <v>202</v>
      </c>
      <c r="N20" s="63" t="s">
        <v>205</v>
      </c>
      <c r="O20" s="65">
        <f t="shared" ref="O20:O22" si="0">AVERAGE(C20,F20,I20,L20)</f>
        <v>92.58</v>
      </c>
      <c r="P20" s="66" t="s">
        <v>198</v>
      </c>
    </row>
    <row r="21" spans="1:16" s="1" customFormat="1" ht="20.25" customHeight="1" x14ac:dyDescent="0.3">
      <c r="A21" s="132" t="s">
        <v>74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4"/>
    </row>
    <row r="22" spans="1:16" s="1" customFormat="1" ht="167.25" customHeight="1" x14ac:dyDescent="0.3">
      <c r="A22" s="21" t="s">
        <v>37</v>
      </c>
      <c r="B22" s="47" t="s">
        <v>77</v>
      </c>
      <c r="C22" s="48">
        <v>103</v>
      </c>
      <c r="D22" s="17" t="s">
        <v>192</v>
      </c>
      <c r="E22" s="17"/>
      <c r="F22" s="48">
        <v>101.44</v>
      </c>
      <c r="G22" s="17" t="s">
        <v>196</v>
      </c>
      <c r="H22" s="17"/>
      <c r="I22" s="53">
        <v>93.79</v>
      </c>
      <c r="J22" s="49" t="s">
        <v>95</v>
      </c>
      <c r="K22" s="49"/>
      <c r="L22" s="53">
        <v>102.69</v>
      </c>
      <c r="M22" s="49" t="s">
        <v>197</v>
      </c>
      <c r="N22" s="69"/>
      <c r="O22" s="65">
        <f t="shared" si="0"/>
        <v>100.23</v>
      </c>
      <c r="P22" s="66" t="s">
        <v>194</v>
      </c>
    </row>
    <row r="23" spans="1:16" ht="30.75" customHeight="1" x14ac:dyDescent="0.3">
      <c r="A23" s="132" t="s">
        <v>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4"/>
    </row>
    <row r="24" spans="1:16" s="15" customFormat="1" ht="172.5" customHeight="1" x14ac:dyDescent="0.35">
      <c r="A24" s="20" t="s">
        <v>38</v>
      </c>
      <c r="B24" s="47" t="s">
        <v>98</v>
      </c>
      <c r="C24" s="48">
        <v>100.36</v>
      </c>
      <c r="D24" s="17" t="s">
        <v>192</v>
      </c>
      <c r="E24" s="17"/>
      <c r="F24" s="48">
        <v>100.16</v>
      </c>
      <c r="G24" s="17" t="s">
        <v>196</v>
      </c>
      <c r="H24" s="17"/>
      <c r="I24" s="53"/>
      <c r="J24" s="49"/>
      <c r="K24" s="49"/>
      <c r="L24" s="53">
        <v>102.43</v>
      </c>
      <c r="M24" s="49" t="s">
        <v>197</v>
      </c>
      <c r="N24" s="49"/>
      <c r="O24" s="65">
        <f t="shared" ref="O24:O26" si="1">(C24+F24+L24)/3</f>
        <v>100.98</v>
      </c>
      <c r="P24" s="66" t="s">
        <v>194</v>
      </c>
    </row>
    <row r="25" spans="1:16" s="15" customFormat="1" ht="174.75" customHeight="1" x14ac:dyDescent="0.35">
      <c r="A25" s="20" t="s">
        <v>39</v>
      </c>
      <c r="B25" s="47" t="s">
        <v>99</v>
      </c>
      <c r="C25" s="48">
        <f>100/1</f>
        <v>100</v>
      </c>
      <c r="D25" s="17" t="s">
        <v>192</v>
      </c>
      <c r="E25" s="17"/>
      <c r="F25" s="48">
        <v>92.86</v>
      </c>
      <c r="G25" s="17" t="s">
        <v>203</v>
      </c>
      <c r="H25" s="18" t="s">
        <v>206</v>
      </c>
      <c r="I25" s="21"/>
      <c r="J25" s="21"/>
      <c r="K25" s="21"/>
      <c r="L25" s="53">
        <v>99.76</v>
      </c>
      <c r="M25" s="49" t="s">
        <v>202</v>
      </c>
      <c r="N25" s="63" t="s">
        <v>205</v>
      </c>
      <c r="O25" s="68">
        <f t="shared" si="1"/>
        <v>97.54</v>
      </c>
      <c r="P25" s="67" t="s">
        <v>200</v>
      </c>
    </row>
    <row r="26" spans="1:16" s="15" customFormat="1" ht="177.75" customHeight="1" x14ac:dyDescent="0.35">
      <c r="A26" s="20" t="s">
        <v>40</v>
      </c>
      <c r="B26" s="47" t="s">
        <v>100</v>
      </c>
      <c r="C26" s="48">
        <v>103.55</v>
      </c>
      <c r="D26" s="17" t="s">
        <v>192</v>
      </c>
      <c r="E26" s="17"/>
      <c r="F26" s="48">
        <v>93.2</v>
      </c>
      <c r="G26" s="17" t="s">
        <v>203</v>
      </c>
      <c r="H26" s="18" t="s">
        <v>207</v>
      </c>
      <c r="I26" s="21"/>
      <c r="J26" s="21"/>
      <c r="K26" s="21"/>
      <c r="L26" s="48">
        <v>103.89</v>
      </c>
      <c r="M26" s="49" t="s">
        <v>197</v>
      </c>
      <c r="N26" s="64"/>
      <c r="O26" s="68">
        <f t="shared" si="1"/>
        <v>100.21</v>
      </c>
      <c r="P26" s="67" t="s">
        <v>200</v>
      </c>
    </row>
    <row r="27" spans="1:16" s="15" customFormat="1" ht="267.75" customHeight="1" x14ac:dyDescent="0.35">
      <c r="A27" s="20" t="s">
        <v>41</v>
      </c>
      <c r="B27" s="47" t="s">
        <v>101</v>
      </c>
      <c r="C27" s="56">
        <v>80.02</v>
      </c>
      <c r="D27" s="20" t="s">
        <v>195</v>
      </c>
      <c r="E27" s="47" t="s">
        <v>204</v>
      </c>
      <c r="F27" s="56">
        <v>95.24</v>
      </c>
      <c r="G27" s="17" t="s">
        <v>196</v>
      </c>
      <c r="H27" s="47"/>
      <c r="I27" s="56"/>
      <c r="J27" s="56"/>
      <c r="K27" s="57"/>
      <c r="L27" s="56">
        <v>97.24</v>
      </c>
      <c r="M27" s="49" t="s">
        <v>202</v>
      </c>
      <c r="N27" s="63" t="s">
        <v>205</v>
      </c>
      <c r="O27" s="68">
        <f>(C27+F27+L27)/3</f>
        <v>90.83</v>
      </c>
      <c r="P27" s="66" t="s">
        <v>198</v>
      </c>
    </row>
    <row r="28" spans="1:16" s="15" customFormat="1" ht="237" customHeight="1" x14ac:dyDescent="0.35">
      <c r="A28" s="20" t="s">
        <v>42</v>
      </c>
      <c r="B28" s="47" t="s">
        <v>102</v>
      </c>
      <c r="C28" s="48">
        <v>98.47</v>
      </c>
      <c r="D28" s="17" t="s">
        <v>192</v>
      </c>
      <c r="E28" s="13"/>
      <c r="F28" s="48">
        <v>94.12</v>
      </c>
      <c r="G28" s="17" t="s">
        <v>203</v>
      </c>
      <c r="H28" s="18" t="s">
        <v>208</v>
      </c>
      <c r="I28" s="46"/>
      <c r="J28" s="46"/>
      <c r="K28" s="46"/>
      <c r="L28" s="48">
        <v>109.43</v>
      </c>
      <c r="M28" s="17" t="s">
        <v>31</v>
      </c>
      <c r="N28" s="46"/>
      <c r="O28" s="65">
        <f>(C28+F28+L28)/3</f>
        <v>100.67</v>
      </c>
      <c r="P28" s="66" t="s">
        <v>194</v>
      </c>
    </row>
    <row r="29" spans="1:16" s="15" customFormat="1" ht="165" customHeight="1" x14ac:dyDescent="0.35">
      <c r="A29" s="20" t="s">
        <v>43</v>
      </c>
      <c r="B29" s="47" t="s">
        <v>103</v>
      </c>
      <c r="C29" s="53">
        <v>99.96</v>
      </c>
      <c r="D29" s="17" t="s">
        <v>192</v>
      </c>
      <c r="E29" s="13"/>
      <c r="F29" s="48">
        <v>97.81</v>
      </c>
      <c r="G29" s="17" t="s">
        <v>196</v>
      </c>
      <c r="H29" s="13"/>
      <c r="I29" s="53"/>
      <c r="J29" s="53"/>
      <c r="K29" s="58"/>
      <c r="L29" s="53">
        <v>98.01</v>
      </c>
      <c r="M29" s="49" t="s">
        <v>202</v>
      </c>
      <c r="N29" s="63" t="s">
        <v>205</v>
      </c>
      <c r="O29" s="68">
        <f>(C29+F29+L29)/3</f>
        <v>98.59</v>
      </c>
      <c r="P29" s="66" t="s">
        <v>194</v>
      </c>
    </row>
    <row r="30" spans="1:16" s="15" customFormat="1" ht="208.5" customHeight="1" x14ac:dyDescent="0.35">
      <c r="A30" s="20" t="s">
        <v>44</v>
      </c>
      <c r="B30" s="47" t="s">
        <v>104</v>
      </c>
      <c r="C30" s="48">
        <v>100</v>
      </c>
      <c r="D30" s="17" t="s">
        <v>192</v>
      </c>
      <c r="E30" s="13"/>
      <c r="F30" s="48">
        <v>99.91</v>
      </c>
      <c r="G30" s="17" t="s">
        <v>196</v>
      </c>
      <c r="H30" s="13"/>
      <c r="I30" s="21"/>
      <c r="J30" s="21"/>
      <c r="K30" s="21"/>
      <c r="L30" s="48">
        <v>107.3</v>
      </c>
      <c r="M30" s="17" t="s">
        <v>31</v>
      </c>
      <c r="N30" s="59"/>
      <c r="O30" s="68">
        <f>(C30+F30+L30)/3</f>
        <v>102.4</v>
      </c>
      <c r="P30" s="66" t="s">
        <v>194</v>
      </c>
    </row>
    <row r="31" spans="1:16" s="15" customFormat="1" ht="195" customHeight="1" x14ac:dyDescent="0.35">
      <c r="A31" s="20" t="s">
        <v>45</v>
      </c>
      <c r="B31" s="47" t="s">
        <v>105</v>
      </c>
      <c r="C31" s="48">
        <v>100</v>
      </c>
      <c r="D31" s="17" t="s">
        <v>192</v>
      </c>
      <c r="E31" s="17"/>
      <c r="F31" s="56">
        <v>100.36</v>
      </c>
      <c r="G31" s="17" t="s">
        <v>196</v>
      </c>
      <c r="H31" s="18"/>
      <c r="I31" s="21"/>
      <c r="J31" s="21"/>
      <c r="K31" s="21"/>
      <c r="L31" s="48">
        <v>106.31</v>
      </c>
      <c r="M31" s="17" t="s">
        <v>31</v>
      </c>
      <c r="N31" s="49"/>
      <c r="O31" s="68">
        <f>(C31+F31+L31)/3</f>
        <v>102.22</v>
      </c>
      <c r="P31" s="67" t="s">
        <v>200</v>
      </c>
    </row>
    <row r="32" spans="1:16" s="7" customFormat="1" ht="27" customHeight="1" x14ac:dyDescent="0.35">
      <c r="A32" s="147" t="s">
        <v>47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9"/>
    </row>
    <row r="33" spans="1:16" s="7" customFormat="1" ht="193.5" customHeight="1" x14ac:dyDescent="0.35">
      <c r="A33" s="20" t="s">
        <v>46</v>
      </c>
      <c r="B33" s="47" t="s">
        <v>126</v>
      </c>
      <c r="C33" s="48">
        <v>100</v>
      </c>
      <c r="D33" s="17" t="s">
        <v>192</v>
      </c>
      <c r="E33" s="17"/>
      <c r="F33" s="48">
        <v>108.28</v>
      </c>
      <c r="G33" s="17" t="s">
        <v>196</v>
      </c>
      <c r="H33" s="17"/>
      <c r="I33" s="20"/>
      <c r="J33" s="20"/>
      <c r="K33" s="20"/>
      <c r="L33" s="48">
        <v>114.15</v>
      </c>
      <c r="M33" s="17" t="s">
        <v>31</v>
      </c>
      <c r="N33" s="49"/>
      <c r="O33" s="54">
        <f>(C33+F33+L33)/3</f>
        <v>107.48</v>
      </c>
      <c r="P33" s="67" t="s">
        <v>200</v>
      </c>
    </row>
    <row r="34" spans="1:16" s="7" customFormat="1" ht="28.5" customHeight="1" x14ac:dyDescent="0.35">
      <c r="A34" s="150" t="s">
        <v>49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2"/>
    </row>
    <row r="35" spans="1:16" s="7" customFormat="1" ht="174.75" customHeight="1" x14ac:dyDescent="0.35">
      <c r="A35" s="46" t="s">
        <v>48</v>
      </c>
      <c r="B35" s="60" t="s">
        <v>131</v>
      </c>
      <c r="C35" s="48">
        <v>104.85</v>
      </c>
      <c r="D35" s="17" t="s">
        <v>192</v>
      </c>
      <c r="E35" s="17"/>
      <c r="F35" s="48">
        <v>99.15</v>
      </c>
      <c r="G35" s="17" t="s">
        <v>196</v>
      </c>
      <c r="H35" s="17"/>
      <c r="I35" s="46"/>
      <c r="J35" s="46"/>
      <c r="K35" s="46"/>
      <c r="L35" s="48">
        <v>111.23</v>
      </c>
      <c r="M35" s="17" t="s">
        <v>31</v>
      </c>
      <c r="N35" s="49"/>
      <c r="O35" s="51">
        <f>(C35+F35+L35)/3</f>
        <v>105.08</v>
      </c>
      <c r="P35" s="67" t="s">
        <v>200</v>
      </c>
    </row>
    <row r="36" spans="1:16" s="7" customFormat="1" ht="28.5" customHeight="1" x14ac:dyDescent="0.35">
      <c r="A36" s="150" t="s">
        <v>20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2"/>
    </row>
    <row r="37" spans="1:16" s="7" customFormat="1" ht="126.75" customHeight="1" x14ac:dyDescent="0.35">
      <c r="A37" s="46" t="s">
        <v>50</v>
      </c>
      <c r="B37" s="60" t="s">
        <v>79</v>
      </c>
      <c r="C37" s="48">
        <v>100</v>
      </c>
      <c r="D37" s="17" t="s">
        <v>192</v>
      </c>
      <c r="E37" s="17"/>
      <c r="F37" s="48">
        <v>93.49</v>
      </c>
      <c r="G37" s="17" t="s">
        <v>196</v>
      </c>
      <c r="H37" s="17"/>
      <c r="I37" s="53">
        <f>'Оценка качества (прил 2)'!G79</f>
        <v>89.81</v>
      </c>
      <c r="J37" s="17" t="s">
        <v>54</v>
      </c>
      <c r="K37" s="17"/>
      <c r="L37" s="53">
        <v>96.82</v>
      </c>
      <c r="M37" s="49" t="s">
        <v>202</v>
      </c>
      <c r="N37" s="63" t="s">
        <v>205</v>
      </c>
      <c r="O37" s="51">
        <f>(C37+F37+I37+L37)/4</f>
        <v>95.03</v>
      </c>
      <c r="P37" s="67" t="s">
        <v>200</v>
      </c>
    </row>
    <row r="38" spans="1:16" s="7" customFormat="1" ht="29.25" customHeight="1" x14ac:dyDescent="0.35">
      <c r="A38" s="150" t="s">
        <v>55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2"/>
    </row>
    <row r="39" spans="1:16" s="7" customFormat="1" ht="169.5" customHeight="1" x14ac:dyDescent="0.35">
      <c r="A39" s="21" t="s">
        <v>51</v>
      </c>
      <c r="B39" s="47" t="s">
        <v>116</v>
      </c>
      <c r="C39" s="48">
        <v>95.65</v>
      </c>
      <c r="D39" s="17" t="s">
        <v>192</v>
      </c>
      <c r="E39" s="17"/>
      <c r="F39" s="48">
        <v>95.62</v>
      </c>
      <c r="G39" s="17" t="s">
        <v>196</v>
      </c>
      <c r="H39" s="17"/>
      <c r="I39" s="53"/>
      <c r="J39" s="49"/>
      <c r="K39" s="49"/>
      <c r="L39" s="53">
        <v>107.61</v>
      </c>
      <c r="M39" s="17" t="s">
        <v>31</v>
      </c>
      <c r="N39" s="49"/>
      <c r="O39" s="54">
        <f>(C39+F39+I39+L39)/3</f>
        <v>99.63</v>
      </c>
      <c r="P39" s="67" t="s">
        <v>200</v>
      </c>
    </row>
    <row r="40" spans="1:16" s="7" customFormat="1" ht="28.5" customHeight="1" x14ac:dyDescent="0.35">
      <c r="A40" s="147" t="s">
        <v>4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9"/>
    </row>
    <row r="41" spans="1:16" s="7" customFormat="1" ht="183" customHeight="1" x14ac:dyDescent="0.35">
      <c r="A41" s="21" t="s">
        <v>52</v>
      </c>
      <c r="B41" s="47" t="s">
        <v>124</v>
      </c>
      <c r="C41" s="48">
        <v>100</v>
      </c>
      <c r="D41" s="17" t="s">
        <v>192</v>
      </c>
      <c r="E41" s="17"/>
      <c r="F41" s="48">
        <v>84.75</v>
      </c>
      <c r="G41" s="17" t="s">
        <v>203</v>
      </c>
      <c r="H41" s="18" t="s">
        <v>209</v>
      </c>
      <c r="I41" s="21"/>
      <c r="J41" s="20"/>
      <c r="K41" s="21"/>
      <c r="L41" s="48">
        <v>100.94</v>
      </c>
      <c r="M41" s="49" t="s">
        <v>197</v>
      </c>
      <c r="N41" s="49"/>
      <c r="O41" s="68">
        <f>(C41+F41+L41)/3</f>
        <v>95.23</v>
      </c>
      <c r="P41" s="67" t="s">
        <v>200</v>
      </c>
    </row>
    <row r="42" spans="1:16" s="7" customFormat="1" ht="195.75" customHeight="1" x14ac:dyDescent="0.35">
      <c r="A42" s="21" t="s">
        <v>53</v>
      </c>
      <c r="B42" s="47" t="s">
        <v>118</v>
      </c>
      <c r="C42" s="56">
        <v>100</v>
      </c>
      <c r="D42" s="17" t="s">
        <v>192</v>
      </c>
      <c r="E42" s="12"/>
      <c r="F42" s="56">
        <v>100</v>
      </c>
      <c r="G42" s="20" t="s">
        <v>196</v>
      </c>
      <c r="H42" s="12"/>
      <c r="I42" s="21"/>
      <c r="J42" s="21"/>
      <c r="K42" s="21"/>
      <c r="L42" s="56">
        <v>104.7</v>
      </c>
      <c r="M42" s="61" t="s">
        <v>199</v>
      </c>
      <c r="N42" s="16"/>
      <c r="O42" s="68">
        <f>(C42+F42+I42+L42)/3</f>
        <v>101.57</v>
      </c>
      <c r="P42" s="67" t="s">
        <v>200</v>
      </c>
    </row>
    <row r="43" spans="1:16" s="7" customFormat="1" ht="32.25" customHeight="1" x14ac:dyDescent="0.35">
      <c r="A43" s="147" t="s">
        <v>112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9"/>
    </row>
    <row r="44" spans="1:16" s="7" customFormat="1" ht="192.75" customHeight="1" x14ac:dyDescent="0.35">
      <c r="A44" s="21" t="s">
        <v>56</v>
      </c>
      <c r="B44" s="47" t="s">
        <v>121</v>
      </c>
      <c r="C44" s="48">
        <v>95.44</v>
      </c>
      <c r="D44" s="17" t="s">
        <v>192</v>
      </c>
      <c r="E44" s="17"/>
      <c r="F44" s="48">
        <v>81.02</v>
      </c>
      <c r="G44" s="17" t="s">
        <v>203</v>
      </c>
      <c r="H44" s="18" t="s">
        <v>210</v>
      </c>
      <c r="I44" s="21"/>
      <c r="J44" s="21"/>
      <c r="K44" s="21"/>
      <c r="L44" s="48">
        <v>99.59</v>
      </c>
      <c r="M44" s="49" t="s">
        <v>202</v>
      </c>
      <c r="N44" s="63" t="s">
        <v>205</v>
      </c>
      <c r="O44" s="54">
        <f>(C44+F44+L44)/3</f>
        <v>92.02</v>
      </c>
      <c r="P44" s="66" t="s">
        <v>198</v>
      </c>
    </row>
    <row r="45" spans="1:16" s="7" customFormat="1" ht="163.5" customHeight="1" x14ac:dyDescent="0.35">
      <c r="A45" s="21" t="s">
        <v>57</v>
      </c>
      <c r="B45" s="47" t="s">
        <v>130</v>
      </c>
      <c r="C45" s="56">
        <v>100.39</v>
      </c>
      <c r="D45" s="17" t="s">
        <v>192</v>
      </c>
      <c r="E45" s="18"/>
      <c r="F45" s="48">
        <v>100.39</v>
      </c>
      <c r="G45" s="17" t="s">
        <v>196</v>
      </c>
      <c r="H45" s="18"/>
      <c r="I45" s="62"/>
      <c r="J45" s="62"/>
      <c r="K45" s="62"/>
      <c r="L45" s="48">
        <v>100.39</v>
      </c>
      <c r="M45" s="61" t="s">
        <v>199</v>
      </c>
      <c r="N45" s="50"/>
      <c r="O45" s="51">
        <f>(C45+F45+L45)/3</f>
        <v>100.39</v>
      </c>
      <c r="P45" s="67" t="s">
        <v>200</v>
      </c>
    </row>
    <row r="46" spans="1:16" s="7" customFormat="1" ht="36" customHeight="1" x14ac:dyDescent="0.35">
      <c r="A46" s="147" t="s">
        <v>6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9"/>
    </row>
    <row r="47" spans="1:16" s="7" customFormat="1" ht="195" customHeight="1" x14ac:dyDescent="0.35">
      <c r="A47" s="21" t="s">
        <v>58</v>
      </c>
      <c r="B47" s="47" t="s">
        <v>120</v>
      </c>
      <c r="C47" s="56">
        <v>100</v>
      </c>
      <c r="D47" s="17" t="s">
        <v>192</v>
      </c>
      <c r="E47" s="13"/>
      <c r="F47" s="56">
        <v>92.39</v>
      </c>
      <c r="G47" s="17" t="s">
        <v>203</v>
      </c>
      <c r="H47" s="18" t="s">
        <v>211</v>
      </c>
      <c r="I47" s="21"/>
      <c r="J47" s="21"/>
      <c r="K47" s="21"/>
      <c r="L47" s="48">
        <v>95.33</v>
      </c>
      <c r="M47" s="49" t="s">
        <v>202</v>
      </c>
      <c r="N47" s="63" t="s">
        <v>205</v>
      </c>
      <c r="O47" s="51">
        <f>(C47+F47+L47)/3</f>
        <v>95.91</v>
      </c>
      <c r="P47" s="67" t="s">
        <v>200</v>
      </c>
    </row>
    <row r="48" spans="1:16" s="7" customFormat="1" ht="34.5" customHeight="1" x14ac:dyDescent="0.35">
      <c r="A48" s="132" t="s">
        <v>70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</row>
    <row r="49" spans="1:16" s="7" customFormat="1" ht="156" customHeight="1" x14ac:dyDescent="0.35">
      <c r="A49" s="21" t="s">
        <v>59</v>
      </c>
      <c r="B49" s="47" t="s">
        <v>123</v>
      </c>
      <c r="C49" s="56">
        <v>87.8</v>
      </c>
      <c r="D49" s="17" t="s">
        <v>195</v>
      </c>
      <c r="E49" s="18" t="s">
        <v>214</v>
      </c>
      <c r="F49" s="56">
        <v>97.11</v>
      </c>
      <c r="G49" s="17" t="s">
        <v>196</v>
      </c>
      <c r="H49" s="20"/>
      <c r="I49" s="20"/>
      <c r="J49" s="20"/>
      <c r="K49" s="20"/>
      <c r="L49" s="56">
        <v>121.57</v>
      </c>
      <c r="M49" s="61" t="s">
        <v>199</v>
      </c>
      <c r="N49" s="61"/>
      <c r="O49" s="54">
        <f>(C49+F49+L49)/3</f>
        <v>102.16</v>
      </c>
      <c r="P49" s="67" t="s">
        <v>200</v>
      </c>
    </row>
    <row r="50" spans="1:16" ht="30.75" customHeight="1" x14ac:dyDescent="0.3">
      <c r="A50" s="141" t="s">
        <v>115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3"/>
    </row>
    <row r="51" spans="1:16" ht="200.25" customHeight="1" x14ac:dyDescent="0.3">
      <c r="A51" s="21" t="s">
        <v>60</v>
      </c>
      <c r="B51" s="47" t="s">
        <v>128</v>
      </c>
      <c r="C51" s="48">
        <v>100</v>
      </c>
      <c r="D51" s="17" t="s">
        <v>192</v>
      </c>
      <c r="E51" s="13"/>
      <c r="F51" s="48">
        <v>97.4</v>
      </c>
      <c r="G51" s="17" t="s">
        <v>196</v>
      </c>
      <c r="H51" s="13"/>
      <c r="I51" s="48"/>
      <c r="J51" s="49"/>
      <c r="K51" s="17"/>
      <c r="L51" s="48">
        <v>102.59</v>
      </c>
      <c r="M51" s="61" t="s">
        <v>199</v>
      </c>
      <c r="N51" s="49"/>
      <c r="O51" s="51">
        <f>AVERAGE(C51,F51,I51,L51)</f>
        <v>100</v>
      </c>
      <c r="P51" s="67" t="s">
        <v>200</v>
      </c>
    </row>
    <row r="52" spans="1:16" ht="30.75" customHeight="1" x14ac:dyDescent="0.3">
      <c r="A52" s="141" t="s">
        <v>65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3"/>
    </row>
    <row r="53" spans="1:16" ht="174.75" customHeight="1" x14ac:dyDescent="0.3">
      <c r="A53" s="21" t="s">
        <v>61</v>
      </c>
      <c r="B53" s="47" t="s">
        <v>129</v>
      </c>
      <c r="C53" s="48">
        <v>97.82</v>
      </c>
      <c r="D53" s="17" t="s">
        <v>192</v>
      </c>
      <c r="E53" s="17"/>
      <c r="F53" s="48">
        <v>93.52</v>
      </c>
      <c r="G53" s="17" t="s">
        <v>203</v>
      </c>
      <c r="H53" s="18" t="s">
        <v>212</v>
      </c>
      <c r="I53" s="20"/>
      <c r="J53" s="20"/>
      <c r="K53" s="20"/>
      <c r="L53" s="48">
        <v>94.25</v>
      </c>
      <c r="M53" s="49" t="s">
        <v>202</v>
      </c>
      <c r="N53" s="63" t="s">
        <v>205</v>
      </c>
      <c r="O53" s="54">
        <f>(C53+F53+L53)/3</f>
        <v>95.2</v>
      </c>
      <c r="P53" s="67" t="s">
        <v>200</v>
      </c>
    </row>
    <row r="54" spans="1:16" ht="30.75" customHeight="1" x14ac:dyDescent="0.3">
      <c r="A54" s="141" t="s">
        <v>67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3"/>
    </row>
    <row r="55" spans="1:16" ht="196.5" customHeight="1" x14ac:dyDescent="0.3">
      <c r="A55" s="21" t="s">
        <v>62</v>
      </c>
      <c r="B55" s="47" t="s">
        <v>119</v>
      </c>
      <c r="C55" s="56">
        <v>77.459999999999994</v>
      </c>
      <c r="D55" s="17" t="s">
        <v>213</v>
      </c>
      <c r="E55" s="18" t="s">
        <v>215</v>
      </c>
      <c r="F55" s="56">
        <v>89.47</v>
      </c>
      <c r="G55" s="17" t="s">
        <v>203</v>
      </c>
      <c r="H55" s="18" t="s">
        <v>219</v>
      </c>
      <c r="I55" s="21"/>
      <c r="J55" s="21"/>
      <c r="K55" s="21"/>
      <c r="L55" s="56">
        <v>90.47</v>
      </c>
      <c r="M55" s="49" t="s">
        <v>202</v>
      </c>
      <c r="N55" s="63" t="s">
        <v>205</v>
      </c>
      <c r="O55" s="54">
        <f>AVERAGE(C55,F55,L55)</f>
        <v>85.8</v>
      </c>
      <c r="P55" s="67" t="s">
        <v>216</v>
      </c>
    </row>
    <row r="56" spans="1:16" s="1" customFormat="1" ht="28.5" customHeight="1" x14ac:dyDescent="0.3">
      <c r="A56" s="132" t="s">
        <v>4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4"/>
    </row>
    <row r="57" spans="1:16" s="1" customFormat="1" ht="209.25" customHeight="1" x14ac:dyDescent="0.3">
      <c r="A57" s="21" t="s">
        <v>63</v>
      </c>
      <c r="B57" s="47" t="s">
        <v>117</v>
      </c>
      <c r="C57" s="48">
        <v>100</v>
      </c>
      <c r="D57" s="17" t="s">
        <v>192</v>
      </c>
      <c r="E57" s="17"/>
      <c r="F57" s="48">
        <v>100</v>
      </c>
      <c r="G57" s="17" t="s">
        <v>196</v>
      </c>
      <c r="H57" s="17"/>
      <c r="I57" s="53"/>
      <c r="J57" s="49"/>
      <c r="K57" s="49"/>
      <c r="L57" s="53">
        <v>100</v>
      </c>
      <c r="M57" s="49" t="s">
        <v>202</v>
      </c>
      <c r="N57" s="49"/>
      <c r="O57" s="54">
        <f>AVERAGE(C57,F57,I57,L57)</f>
        <v>100</v>
      </c>
      <c r="P57" s="66" t="s">
        <v>194</v>
      </c>
    </row>
    <row r="58" spans="1:16" s="1" customFormat="1" ht="28.5" customHeight="1" x14ac:dyDescent="0.3">
      <c r="A58" s="144" t="s">
        <v>71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6"/>
    </row>
    <row r="59" spans="1:16" s="1" customFormat="1" ht="162.75" customHeight="1" x14ac:dyDescent="0.3">
      <c r="A59" s="21" t="s">
        <v>64</v>
      </c>
      <c r="B59" s="47" t="s">
        <v>132</v>
      </c>
      <c r="C59" s="48">
        <v>100</v>
      </c>
      <c r="D59" s="17" t="s">
        <v>192</v>
      </c>
      <c r="E59" s="17"/>
      <c r="F59" s="48">
        <v>100</v>
      </c>
      <c r="G59" s="17" t="s">
        <v>196</v>
      </c>
      <c r="H59" s="17"/>
      <c r="I59" s="21"/>
      <c r="J59" s="21"/>
      <c r="K59" s="21"/>
      <c r="L59" s="48">
        <v>101.93</v>
      </c>
      <c r="M59" s="61" t="s">
        <v>199</v>
      </c>
      <c r="N59" s="49"/>
      <c r="O59" s="54">
        <f>(C59+F59+L59)/3</f>
        <v>100.64</v>
      </c>
      <c r="P59" s="66" t="s">
        <v>194</v>
      </c>
    </row>
    <row r="60" spans="1:16" ht="27" customHeight="1" x14ac:dyDescent="0.3">
      <c r="A60" s="141" t="s">
        <v>93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3"/>
    </row>
    <row r="61" spans="1:16" ht="158.25" customHeight="1" x14ac:dyDescent="0.3">
      <c r="A61" s="21" t="s">
        <v>66</v>
      </c>
      <c r="B61" s="47" t="s">
        <v>125</v>
      </c>
      <c r="C61" s="48">
        <v>103.03</v>
      </c>
      <c r="D61" s="17" t="s">
        <v>192</v>
      </c>
      <c r="E61" s="17"/>
      <c r="F61" s="48">
        <v>101.15</v>
      </c>
      <c r="G61" s="17" t="s">
        <v>196</v>
      </c>
      <c r="H61" s="17"/>
      <c r="I61" s="46"/>
      <c r="J61" s="46"/>
      <c r="K61" s="46"/>
      <c r="L61" s="48">
        <v>104.71</v>
      </c>
      <c r="M61" s="61" t="s">
        <v>199</v>
      </c>
      <c r="N61" s="49"/>
      <c r="O61" s="51">
        <f>(C61+F61+L61)/3</f>
        <v>102.96</v>
      </c>
      <c r="P61" s="66" t="s">
        <v>194</v>
      </c>
    </row>
    <row r="62" spans="1:16" s="1" customFormat="1" ht="26.25" customHeight="1" x14ac:dyDescent="0.3">
      <c r="A62" s="132" t="s">
        <v>94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4"/>
    </row>
    <row r="63" spans="1:16" ht="151.5" customHeight="1" x14ac:dyDescent="0.3">
      <c r="A63" s="21" t="s">
        <v>68</v>
      </c>
      <c r="B63" s="47" t="s">
        <v>127</v>
      </c>
      <c r="C63" s="48">
        <v>110</v>
      </c>
      <c r="D63" s="17" t="s">
        <v>192</v>
      </c>
      <c r="E63" s="17"/>
      <c r="F63" s="48">
        <v>105.8</v>
      </c>
      <c r="G63" s="17" t="s">
        <v>196</v>
      </c>
      <c r="H63" s="17"/>
      <c r="I63" s="46"/>
      <c r="J63" s="46"/>
      <c r="K63" s="46"/>
      <c r="L63" s="48">
        <v>107.95</v>
      </c>
      <c r="M63" s="61" t="s">
        <v>199</v>
      </c>
      <c r="N63" s="49"/>
      <c r="O63" s="51">
        <f>AVERAGE(C63,F63,L63)</f>
        <v>107.92</v>
      </c>
      <c r="P63" s="66" t="s">
        <v>194</v>
      </c>
    </row>
  </sheetData>
  <autoFilter ref="A9:P63"/>
  <customSheetViews>
    <customSheetView guid="{9B594FC5-E8F4-493B-97B5-EA1A2495B6FA}" scale="60" showPageBreaks="1" topLeftCell="A100">
      <selection activeCell="H102" sqref="H102"/>
      <pageMargins left="0.19685039370078741" right="0.19685039370078741" top="1.1811023622047245" bottom="0.31496062992125984" header="0.31496062992125984" footer="0.31496062992125984"/>
      <pageSetup paperSize="9" scale="36" orientation="landscape" r:id="rId1"/>
    </customSheetView>
    <customSheetView guid="{0BBB0FBC-E7E6-44A8-8F88-AEF22A54ACDF}" scale="60" showPageBreaks="1" topLeftCell="F117">
      <selection activeCell="N59" sqref="N59"/>
      <pageMargins left="0.19685039370078741" right="0.19685039370078741" top="1.1811023622047245" bottom="0.31496062992125984" header="0.31496062992125984" footer="0.31496062992125984"/>
      <pageSetup paperSize="9" scale="36" orientation="landscape" r:id="rId2"/>
    </customSheetView>
    <customSheetView guid="{E1021E6E-D751-48EA-AC3B-187099509DAE}" scale="60" showPageBreaks="1" printArea="1" hiddenRows="1" topLeftCell="F20">
      <selection activeCell="P17" sqref="P17"/>
      <pageMargins left="0.19685039370078741" right="0.19685039370078741" top="1.1811023622047245" bottom="0.31496062992125984" header="0.31496062992125984" footer="0.31496062992125984"/>
      <pageSetup paperSize="9" scale="36" orientation="landscape" r:id="rId3"/>
    </customSheetView>
    <customSheetView guid="{5358EB80-DC0D-447E-B250-0797C8A3D55E}" scale="60" showPageBreaks="1" printArea="1" hiddenRows="1" topLeftCell="A101">
      <selection activeCell="D109" sqref="D109"/>
      <pageMargins left="0.19685039370078741" right="0.19685039370078741" top="1.1811023622047245" bottom="0.31496062992125984" header="0.31496062992125984" footer="0.31496062992125984"/>
      <pageSetup paperSize="9" scale="36" orientation="landscape" r:id="rId4"/>
    </customSheetView>
    <customSheetView guid="{FD460581-9426-4D8D-A5F6-595E0DF55B16}" scale="60" showPageBreaks="1">
      <selection activeCell="H13" sqref="H13"/>
      <pageMargins left="0.19685039370078741" right="0.19685039370078741" top="1.1811023622047245" bottom="0.31496062992125984" header="0.31496062992125984" footer="0.31496062992125984"/>
      <pageSetup paperSize="9" scale="36" orientation="landscape" r:id="rId5"/>
    </customSheetView>
  </customSheetViews>
  <mergeCells count="42">
    <mergeCell ref="A52:P52"/>
    <mergeCell ref="A21:P21"/>
    <mergeCell ref="A19:P19"/>
    <mergeCell ref="A50:P50"/>
    <mergeCell ref="A48:P48"/>
    <mergeCell ref="A46:P46"/>
    <mergeCell ref="A43:P43"/>
    <mergeCell ref="A40:P40"/>
    <mergeCell ref="A38:P38"/>
    <mergeCell ref="A36:P36"/>
    <mergeCell ref="A34:P34"/>
    <mergeCell ref="A32:P32"/>
    <mergeCell ref="A23:P23"/>
    <mergeCell ref="A62:P62"/>
    <mergeCell ref="A60:P60"/>
    <mergeCell ref="A58:P58"/>
    <mergeCell ref="A56:P56"/>
    <mergeCell ref="A54:P54"/>
    <mergeCell ref="F8:F9"/>
    <mergeCell ref="P8:P9"/>
    <mergeCell ref="A11:P11"/>
    <mergeCell ref="A13:P13"/>
    <mergeCell ref="A15:P15"/>
    <mergeCell ref="C8:C9"/>
    <mergeCell ref="D8:D9"/>
    <mergeCell ref="K8:K9"/>
    <mergeCell ref="A17:P17"/>
    <mergeCell ref="N8:N9"/>
    <mergeCell ref="E8:E9"/>
    <mergeCell ref="M1:O1"/>
    <mergeCell ref="M2:O2"/>
    <mergeCell ref="A5:O5"/>
    <mergeCell ref="A6:O6"/>
    <mergeCell ref="A8:A9"/>
    <mergeCell ref="G8:G9"/>
    <mergeCell ref="O8:O9"/>
    <mergeCell ref="M8:M9"/>
    <mergeCell ref="H8:H9"/>
    <mergeCell ref="I8:I9"/>
    <mergeCell ref="B8:B9"/>
    <mergeCell ref="L8:L9"/>
    <mergeCell ref="J8:J9"/>
  </mergeCells>
  <pageMargins left="0.39370078740157483" right="0.39370078740157483" top="0.78740157480314965" bottom="0.39370078740157483" header="0.31496062992125984" footer="0.31496062992125984"/>
  <pageSetup paperSize="9" scale="29" fitToHeight="0"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view="pageBreakPreview" zoomScale="50" zoomScaleNormal="60" zoomScaleSheetLayoutView="50" workbookViewId="0">
      <pane xSplit="1" ySplit="5" topLeftCell="B47" activePane="bottomRight" state="frozen"/>
      <selection pane="topRight" activeCell="B1" sqref="B1"/>
      <selection pane="bottomLeft" activeCell="A6" sqref="A6"/>
      <selection pane="bottomRight" activeCell="Q9" sqref="Q9"/>
    </sheetView>
  </sheetViews>
  <sheetFormatPr defaultRowHeight="20.25" x14ac:dyDescent="0.2"/>
  <cols>
    <col min="1" max="1" width="5.140625" style="23" customWidth="1"/>
    <col min="2" max="2" width="39.140625" style="25" customWidth="1"/>
    <col min="3" max="3" width="22.85546875" style="25" customWidth="1"/>
    <col min="4" max="4" width="32.42578125" style="25" customWidth="1"/>
    <col min="5" max="5" width="33.42578125" style="25" customWidth="1"/>
    <col min="6" max="6" width="35.42578125" style="25" customWidth="1"/>
    <col min="7" max="7" width="18.5703125" style="25" customWidth="1"/>
    <col min="8" max="8" width="25.7109375" style="25" customWidth="1"/>
    <col min="9" max="9" width="12.42578125" style="25" hidden="1" customWidth="1"/>
    <col min="10" max="16384" width="9.140625" style="25"/>
  </cols>
  <sheetData>
    <row r="1" spans="1:8" ht="103.5" customHeight="1" x14ac:dyDescent="0.2">
      <c r="F1" s="157" t="s">
        <v>141</v>
      </c>
      <c r="G1" s="157"/>
      <c r="H1" s="157"/>
    </row>
    <row r="2" spans="1:8" ht="20.25" customHeight="1" x14ac:dyDescent="0.2">
      <c r="A2" s="156" t="s">
        <v>19</v>
      </c>
      <c r="B2" s="156"/>
      <c r="C2" s="156"/>
      <c r="D2" s="156"/>
      <c r="E2" s="156"/>
      <c r="F2" s="156"/>
      <c r="G2" s="156"/>
      <c r="H2" s="156"/>
    </row>
    <row r="3" spans="1:8" x14ac:dyDescent="0.2">
      <c r="A3" s="156" t="s">
        <v>142</v>
      </c>
      <c r="B3" s="156"/>
      <c r="C3" s="156"/>
      <c r="D3" s="156"/>
      <c r="E3" s="156"/>
      <c r="F3" s="156"/>
      <c r="G3" s="156"/>
      <c r="H3" s="156"/>
    </row>
    <row r="4" spans="1:8" ht="9.75" customHeight="1" x14ac:dyDescent="0.2"/>
    <row r="5" spans="1:8" ht="170.25" customHeight="1" x14ac:dyDescent="0.2">
      <c r="A5" s="13" t="s">
        <v>2</v>
      </c>
      <c r="B5" s="13" t="s">
        <v>8</v>
      </c>
      <c r="C5" s="13" t="s">
        <v>9</v>
      </c>
      <c r="D5" s="13" t="s">
        <v>14</v>
      </c>
      <c r="E5" s="13" t="s">
        <v>134</v>
      </c>
      <c r="F5" s="13" t="s">
        <v>15</v>
      </c>
      <c r="G5" s="13" t="s">
        <v>191</v>
      </c>
      <c r="H5" s="13" t="s">
        <v>3</v>
      </c>
    </row>
    <row r="6" spans="1:8" ht="17.25" customHeight="1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</row>
    <row r="7" spans="1:8" ht="23.25" customHeight="1" x14ac:dyDescent="0.2">
      <c r="A7" s="155" t="s">
        <v>78</v>
      </c>
      <c r="B7" s="155"/>
      <c r="C7" s="155"/>
      <c r="D7" s="155"/>
      <c r="E7" s="155"/>
      <c r="F7" s="155"/>
      <c r="G7" s="155"/>
      <c r="H7" s="155"/>
    </row>
    <row r="8" spans="1:8" ht="108.75" customHeight="1" x14ac:dyDescent="0.2">
      <c r="A8" s="13">
        <v>1</v>
      </c>
      <c r="B8" s="18" t="s">
        <v>85</v>
      </c>
      <c r="C8" s="30">
        <v>100</v>
      </c>
      <c r="D8" s="29" t="s">
        <v>10</v>
      </c>
      <c r="E8" s="30">
        <v>93.51</v>
      </c>
      <c r="F8" s="31" t="s">
        <v>13</v>
      </c>
      <c r="G8" s="30">
        <f t="shared" ref="G8:G18" si="0">(C8+E8)/2</f>
        <v>96.76</v>
      </c>
      <c r="H8" s="31" t="s">
        <v>0</v>
      </c>
    </row>
    <row r="9" spans="1:8" ht="107.25" customHeight="1" x14ac:dyDescent="0.2">
      <c r="A9" s="13">
        <v>2</v>
      </c>
      <c r="B9" s="18" t="s">
        <v>86</v>
      </c>
      <c r="C9" s="28">
        <v>100</v>
      </c>
      <c r="D9" s="29" t="s">
        <v>10</v>
      </c>
      <c r="E9" s="30">
        <v>91.47</v>
      </c>
      <c r="F9" s="31" t="s">
        <v>13</v>
      </c>
      <c r="G9" s="30">
        <f t="shared" si="0"/>
        <v>95.74</v>
      </c>
      <c r="H9" s="31" t="s">
        <v>0</v>
      </c>
    </row>
    <row r="10" spans="1:8" ht="105.75" customHeight="1" x14ac:dyDescent="0.2">
      <c r="A10" s="13">
        <v>3</v>
      </c>
      <c r="B10" s="18" t="s">
        <v>135</v>
      </c>
      <c r="C10" s="28">
        <v>100</v>
      </c>
      <c r="D10" s="29" t="s">
        <v>10</v>
      </c>
      <c r="E10" s="30">
        <v>87.78</v>
      </c>
      <c r="F10" s="31" t="s">
        <v>13</v>
      </c>
      <c r="G10" s="30">
        <f t="shared" si="0"/>
        <v>93.89</v>
      </c>
      <c r="H10" s="31" t="s">
        <v>0</v>
      </c>
    </row>
    <row r="11" spans="1:8" ht="111.75" customHeight="1" x14ac:dyDescent="0.2">
      <c r="A11" s="22">
        <v>4</v>
      </c>
      <c r="B11" s="18" t="s">
        <v>87</v>
      </c>
      <c r="C11" s="28">
        <v>100</v>
      </c>
      <c r="D11" s="29" t="s">
        <v>10</v>
      </c>
      <c r="E11" s="30">
        <v>89.85</v>
      </c>
      <c r="F11" s="31" t="s">
        <v>13</v>
      </c>
      <c r="G11" s="30">
        <f t="shared" si="0"/>
        <v>94.93</v>
      </c>
      <c r="H11" s="31" t="s">
        <v>0</v>
      </c>
    </row>
    <row r="12" spans="1:8" ht="101.25" customHeight="1" x14ac:dyDescent="0.2">
      <c r="A12" s="22">
        <v>5</v>
      </c>
      <c r="B12" s="18" t="s">
        <v>88</v>
      </c>
      <c r="C12" s="28">
        <v>100</v>
      </c>
      <c r="D12" s="29" t="s">
        <v>10</v>
      </c>
      <c r="E12" s="30">
        <v>87.26</v>
      </c>
      <c r="F12" s="31" t="s">
        <v>13</v>
      </c>
      <c r="G12" s="30">
        <f t="shared" si="0"/>
        <v>93.63</v>
      </c>
      <c r="H12" s="31" t="s">
        <v>0</v>
      </c>
    </row>
    <row r="13" spans="1:8" ht="104.25" customHeight="1" x14ac:dyDescent="0.2">
      <c r="A13" s="22">
        <v>6</v>
      </c>
      <c r="B13" s="18" t="s">
        <v>136</v>
      </c>
      <c r="C13" s="28">
        <v>100</v>
      </c>
      <c r="D13" s="29" t="s">
        <v>137</v>
      </c>
      <c r="E13" s="30">
        <v>77</v>
      </c>
      <c r="F13" s="13" t="s">
        <v>138</v>
      </c>
      <c r="G13" s="30">
        <f t="shared" si="0"/>
        <v>88.5</v>
      </c>
      <c r="H13" s="31" t="s">
        <v>18</v>
      </c>
    </row>
    <row r="14" spans="1:8" ht="102.75" customHeight="1" x14ac:dyDescent="0.2">
      <c r="A14" s="13">
        <v>7</v>
      </c>
      <c r="B14" s="18" t="s">
        <v>109</v>
      </c>
      <c r="C14" s="28">
        <v>100</v>
      </c>
      <c r="D14" s="13" t="s">
        <v>10</v>
      </c>
      <c r="E14" s="30">
        <v>95.11</v>
      </c>
      <c r="F14" s="31" t="s">
        <v>13</v>
      </c>
      <c r="G14" s="30">
        <f t="shared" si="0"/>
        <v>97.56</v>
      </c>
      <c r="H14" s="31" t="s">
        <v>0</v>
      </c>
    </row>
    <row r="15" spans="1:8" ht="113.25" customHeight="1" x14ac:dyDescent="0.2">
      <c r="A15" s="13">
        <v>8</v>
      </c>
      <c r="B15" s="18" t="s">
        <v>108</v>
      </c>
      <c r="C15" s="28">
        <v>100</v>
      </c>
      <c r="D15" s="13" t="s">
        <v>10</v>
      </c>
      <c r="E15" s="30">
        <v>75</v>
      </c>
      <c r="F15" s="31" t="s">
        <v>12</v>
      </c>
      <c r="G15" s="30">
        <f t="shared" si="0"/>
        <v>87.5</v>
      </c>
      <c r="H15" s="31" t="s">
        <v>11</v>
      </c>
    </row>
    <row r="16" spans="1:8" ht="105.75" customHeight="1" x14ac:dyDescent="0.2">
      <c r="A16" s="13">
        <v>9</v>
      </c>
      <c r="B16" s="18" t="s">
        <v>107</v>
      </c>
      <c r="C16" s="28">
        <v>100</v>
      </c>
      <c r="D16" s="13" t="s">
        <v>10</v>
      </c>
      <c r="E16" s="30">
        <v>84.38</v>
      </c>
      <c r="F16" s="31" t="s">
        <v>1</v>
      </c>
      <c r="G16" s="30">
        <f t="shared" si="0"/>
        <v>92.19</v>
      </c>
      <c r="H16" s="31" t="s">
        <v>0</v>
      </c>
    </row>
    <row r="17" spans="1:9" ht="374.25" customHeight="1" x14ac:dyDescent="0.2">
      <c r="A17" s="13">
        <v>10</v>
      </c>
      <c r="B17" s="18" t="s">
        <v>106</v>
      </c>
      <c r="C17" s="28">
        <v>100</v>
      </c>
      <c r="D17" s="13" t="s">
        <v>16</v>
      </c>
      <c r="E17" s="30">
        <v>90.14</v>
      </c>
      <c r="F17" s="31" t="s">
        <v>13</v>
      </c>
      <c r="G17" s="30">
        <f t="shared" si="0"/>
        <v>95.07</v>
      </c>
      <c r="H17" s="31" t="s">
        <v>0</v>
      </c>
    </row>
    <row r="18" spans="1:9" ht="105.75" customHeight="1" x14ac:dyDescent="0.2">
      <c r="A18" s="13">
        <v>11</v>
      </c>
      <c r="B18" s="18" t="s">
        <v>139</v>
      </c>
      <c r="C18" s="28">
        <v>100</v>
      </c>
      <c r="D18" s="13" t="s">
        <v>16</v>
      </c>
      <c r="E18" s="30">
        <v>90.83</v>
      </c>
      <c r="F18" s="31" t="s">
        <v>80</v>
      </c>
      <c r="G18" s="30">
        <f t="shared" si="0"/>
        <v>95.42</v>
      </c>
      <c r="H18" s="31" t="s">
        <v>81</v>
      </c>
    </row>
    <row r="19" spans="1:9" ht="114.75" customHeight="1" x14ac:dyDescent="0.2">
      <c r="A19" s="153" t="s">
        <v>190</v>
      </c>
      <c r="B19" s="153"/>
      <c r="C19" s="153"/>
      <c r="D19" s="153"/>
      <c r="E19" s="153"/>
      <c r="F19" s="153"/>
      <c r="G19" s="44">
        <f>AVERAGE(G8:G18)</f>
        <v>93.74</v>
      </c>
      <c r="H19" s="45" t="s">
        <v>95</v>
      </c>
    </row>
    <row r="20" spans="1:9" s="32" customFormat="1" ht="26.25" customHeight="1" x14ac:dyDescent="0.2">
      <c r="A20" s="158" t="s">
        <v>75</v>
      </c>
      <c r="B20" s="159"/>
      <c r="C20" s="159"/>
      <c r="D20" s="159"/>
      <c r="E20" s="159"/>
      <c r="F20" s="159"/>
      <c r="G20" s="159"/>
      <c r="H20" s="160"/>
    </row>
    <row r="21" spans="1:9" s="32" customFormat="1" ht="122.25" customHeight="1" x14ac:dyDescent="0.2">
      <c r="A21" s="24">
        <v>12</v>
      </c>
      <c r="B21" s="38" t="s">
        <v>143</v>
      </c>
      <c r="C21" s="30">
        <v>100</v>
      </c>
      <c r="D21" s="31" t="s">
        <v>10</v>
      </c>
      <c r="E21" s="30">
        <v>94.76</v>
      </c>
      <c r="F21" s="31" t="s">
        <v>13</v>
      </c>
      <c r="G21" s="30">
        <f t="shared" ref="G21:G43" si="1">(C21+E21)/2</f>
        <v>97.38</v>
      </c>
      <c r="H21" s="31" t="s">
        <v>0</v>
      </c>
      <c r="I21" s="32" t="b">
        <f>$D$8=D21</f>
        <v>1</v>
      </c>
    </row>
    <row r="22" spans="1:9" s="32" customFormat="1" ht="112.5" customHeight="1" x14ac:dyDescent="0.2">
      <c r="A22" s="24">
        <v>13</v>
      </c>
      <c r="B22" s="38" t="s">
        <v>144</v>
      </c>
      <c r="C22" s="30">
        <v>100</v>
      </c>
      <c r="D22" s="31" t="s">
        <v>10</v>
      </c>
      <c r="E22" s="30">
        <v>84.09</v>
      </c>
      <c r="F22" s="31" t="s">
        <v>13</v>
      </c>
      <c r="G22" s="30">
        <f t="shared" si="1"/>
        <v>92.05</v>
      </c>
      <c r="H22" s="31" t="s">
        <v>0</v>
      </c>
    </row>
    <row r="23" spans="1:9" s="32" customFormat="1" ht="104.25" customHeight="1" x14ac:dyDescent="0.2">
      <c r="A23" s="24">
        <v>14</v>
      </c>
      <c r="B23" s="38" t="s">
        <v>145</v>
      </c>
      <c r="C23" s="30">
        <f>AVERAGE(C21)</f>
        <v>100</v>
      </c>
      <c r="D23" s="31" t="s">
        <v>10</v>
      </c>
      <c r="E23" s="30">
        <v>77.63</v>
      </c>
      <c r="F23" s="31" t="s">
        <v>140</v>
      </c>
      <c r="G23" s="30">
        <f t="shared" si="1"/>
        <v>88.82</v>
      </c>
      <c r="H23" s="31" t="s">
        <v>11</v>
      </c>
    </row>
    <row r="24" spans="1:9" s="32" customFormat="1" ht="135" customHeight="1" x14ac:dyDescent="0.2">
      <c r="A24" s="24">
        <v>15</v>
      </c>
      <c r="B24" s="38" t="s">
        <v>146</v>
      </c>
      <c r="C24" s="30">
        <f>AVERAGE(C22)</f>
        <v>100</v>
      </c>
      <c r="D24" s="29" t="s">
        <v>16</v>
      </c>
      <c r="E24" s="30">
        <v>84.03</v>
      </c>
      <c r="F24" s="31" t="s">
        <v>113</v>
      </c>
      <c r="G24" s="30">
        <f t="shared" si="1"/>
        <v>92.02</v>
      </c>
      <c r="H24" s="31" t="s">
        <v>81</v>
      </c>
    </row>
    <row r="25" spans="1:9" s="32" customFormat="1" ht="109.5" customHeight="1" x14ac:dyDescent="0.2">
      <c r="A25" s="24">
        <v>16</v>
      </c>
      <c r="B25" s="38" t="s">
        <v>147</v>
      </c>
      <c r="C25" s="30">
        <f>AVERAGE(C23)</f>
        <v>100</v>
      </c>
      <c r="D25" s="31" t="s">
        <v>16</v>
      </c>
      <c r="E25" s="30">
        <v>87.79</v>
      </c>
      <c r="F25" s="31" t="s">
        <v>113</v>
      </c>
      <c r="G25" s="30">
        <f t="shared" si="1"/>
        <v>93.9</v>
      </c>
      <c r="H25" s="31" t="s">
        <v>82</v>
      </c>
    </row>
    <row r="26" spans="1:9" s="32" customFormat="1" ht="115.5" customHeight="1" x14ac:dyDescent="0.2">
      <c r="A26" s="24">
        <v>17</v>
      </c>
      <c r="B26" s="38" t="s">
        <v>148</v>
      </c>
      <c r="C26" s="30">
        <f>AVERAGE(C24)</f>
        <v>100</v>
      </c>
      <c r="D26" s="31" t="s">
        <v>16</v>
      </c>
      <c r="E26" s="30">
        <v>85.11</v>
      </c>
      <c r="F26" s="31" t="s">
        <v>80</v>
      </c>
      <c r="G26" s="30">
        <f t="shared" si="1"/>
        <v>92.56</v>
      </c>
      <c r="H26" s="31" t="s">
        <v>82</v>
      </c>
    </row>
    <row r="27" spans="1:9" s="32" customFormat="1" ht="116.25" customHeight="1" x14ac:dyDescent="0.2">
      <c r="A27" s="24">
        <v>18</v>
      </c>
      <c r="B27" s="38" t="s">
        <v>149</v>
      </c>
      <c r="C27" s="30">
        <f>AVERAGE(C25)</f>
        <v>100</v>
      </c>
      <c r="D27" s="31" t="s">
        <v>16</v>
      </c>
      <c r="E27" s="30">
        <v>78.41</v>
      </c>
      <c r="F27" s="31" t="s">
        <v>17</v>
      </c>
      <c r="G27" s="30">
        <f t="shared" si="1"/>
        <v>89.21</v>
      </c>
      <c r="H27" s="31" t="s">
        <v>83</v>
      </c>
    </row>
    <row r="28" spans="1:9" s="32" customFormat="1" ht="117" customHeight="1" x14ac:dyDescent="0.2">
      <c r="A28" s="24">
        <v>19</v>
      </c>
      <c r="B28" s="38" t="s">
        <v>150</v>
      </c>
      <c r="C28" s="30">
        <f>AVERAGE(C24)</f>
        <v>100</v>
      </c>
      <c r="D28" s="31" t="s">
        <v>16</v>
      </c>
      <c r="E28" s="30">
        <v>86.11</v>
      </c>
      <c r="F28" s="31" t="s">
        <v>113</v>
      </c>
      <c r="G28" s="30">
        <f t="shared" si="1"/>
        <v>93.06</v>
      </c>
      <c r="H28" s="31" t="s">
        <v>82</v>
      </c>
    </row>
    <row r="29" spans="1:9" s="32" customFormat="1" ht="118.5" customHeight="1" x14ac:dyDescent="0.2">
      <c r="A29" s="24">
        <v>20</v>
      </c>
      <c r="B29" s="38" t="s">
        <v>151</v>
      </c>
      <c r="C29" s="30">
        <f>AVERAGE(C27)</f>
        <v>100</v>
      </c>
      <c r="D29" s="31" t="s">
        <v>10</v>
      </c>
      <c r="E29" s="30">
        <v>78.95</v>
      </c>
      <c r="F29" s="31" t="s">
        <v>140</v>
      </c>
      <c r="G29" s="30">
        <f t="shared" si="1"/>
        <v>89.48</v>
      </c>
      <c r="H29" s="31" t="s">
        <v>11</v>
      </c>
    </row>
    <row r="30" spans="1:9" s="32" customFormat="1" ht="106.5" customHeight="1" x14ac:dyDescent="0.2">
      <c r="A30" s="24">
        <v>21</v>
      </c>
      <c r="B30" s="38" t="s">
        <v>152</v>
      </c>
      <c r="C30" s="30">
        <f>AVERAGE(C27)</f>
        <v>100</v>
      </c>
      <c r="D30" s="31" t="s">
        <v>10</v>
      </c>
      <c r="E30" s="30">
        <v>85.71</v>
      </c>
      <c r="F30" s="31" t="s">
        <v>13</v>
      </c>
      <c r="G30" s="30">
        <f t="shared" si="1"/>
        <v>92.86</v>
      </c>
      <c r="H30" s="31" t="s">
        <v>0</v>
      </c>
    </row>
    <row r="31" spans="1:9" s="32" customFormat="1" ht="105.75" customHeight="1" x14ac:dyDescent="0.2">
      <c r="A31" s="24">
        <v>22</v>
      </c>
      <c r="B31" s="18" t="s">
        <v>153</v>
      </c>
      <c r="C31" s="30">
        <v>100</v>
      </c>
      <c r="D31" s="31" t="s">
        <v>16</v>
      </c>
      <c r="E31" s="30">
        <v>78.75</v>
      </c>
      <c r="F31" s="31" t="s">
        <v>114</v>
      </c>
      <c r="G31" s="30">
        <f t="shared" si="1"/>
        <v>89.38</v>
      </c>
      <c r="H31" s="31" t="s">
        <v>18</v>
      </c>
    </row>
    <row r="32" spans="1:9" s="32" customFormat="1" ht="114" customHeight="1" x14ac:dyDescent="0.2">
      <c r="A32" s="24">
        <v>23</v>
      </c>
      <c r="B32" s="38" t="s">
        <v>154</v>
      </c>
      <c r="C32" s="30">
        <f>AVERAGE(C25)</f>
        <v>100</v>
      </c>
      <c r="D32" s="31" t="s">
        <v>16</v>
      </c>
      <c r="E32" s="30">
        <v>76.260000000000005</v>
      </c>
      <c r="F32" s="31" t="s">
        <v>114</v>
      </c>
      <c r="G32" s="30">
        <f t="shared" si="1"/>
        <v>88.13</v>
      </c>
      <c r="H32" s="31" t="s">
        <v>83</v>
      </c>
    </row>
    <row r="33" spans="1:9" s="32" customFormat="1" ht="114" customHeight="1" x14ac:dyDescent="0.2">
      <c r="A33" s="24">
        <v>24</v>
      </c>
      <c r="B33" s="18" t="s">
        <v>155</v>
      </c>
      <c r="C33" s="30">
        <v>100</v>
      </c>
      <c r="D33" s="31" t="s">
        <v>16</v>
      </c>
      <c r="E33" s="30">
        <v>78.5</v>
      </c>
      <c r="F33" s="31" t="s">
        <v>114</v>
      </c>
      <c r="G33" s="30">
        <f t="shared" si="1"/>
        <v>89.25</v>
      </c>
      <c r="H33" s="31" t="s">
        <v>18</v>
      </c>
    </row>
    <row r="34" spans="1:9" s="32" customFormat="1" ht="109.5" customHeight="1" x14ac:dyDescent="0.2">
      <c r="A34" s="13">
        <v>25</v>
      </c>
      <c r="B34" s="18" t="s">
        <v>156</v>
      </c>
      <c r="C34" s="30">
        <v>100</v>
      </c>
      <c r="D34" s="31" t="s">
        <v>16</v>
      </c>
      <c r="E34" s="30">
        <v>82.27</v>
      </c>
      <c r="F34" s="31" t="s">
        <v>113</v>
      </c>
      <c r="G34" s="30">
        <f t="shared" si="1"/>
        <v>91.14</v>
      </c>
      <c r="H34" s="31" t="s">
        <v>81</v>
      </c>
    </row>
    <row r="35" spans="1:9" s="32" customFormat="1" ht="108.75" customHeight="1" x14ac:dyDescent="0.2">
      <c r="A35" s="13">
        <v>26</v>
      </c>
      <c r="B35" s="18" t="s">
        <v>157</v>
      </c>
      <c r="C35" s="30">
        <v>100</v>
      </c>
      <c r="D35" s="31" t="s">
        <v>16</v>
      </c>
      <c r="E35" s="30">
        <v>68.180000000000007</v>
      </c>
      <c r="F35" s="31" t="s">
        <v>114</v>
      </c>
      <c r="G35" s="30">
        <f t="shared" si="1"/>
        <v>84.09</v>
      </c>
      <c r="H35" s="31" t="s">
        <v>18</v>
      </c>
    </row>
    <row r="36" spans="1:9" s="32" customFormat="1" ht="111" customHeight="1" x14ac:dyDescent="0.2">
      <c r="A36" s="24">
        <v>27</v>
      </c>
      <c r="B36" s="18" t="s">
        <v>158</v>
      </c>
      <c r="C36" s="30">
        <f>AVERAGE(C34)</f>
        <v>100</v>
      </c>
      <c r="D36" s="31" t="s">
        <v>16</v>
      </c>
      <c r="E36" s="30">
        <v>79.17</v>
      </c>
      <c r="F36" s="31" t="s">
        <v>114</v>
      </c>
      <c r="G36" s="30">
        <f t="shared" si="1"/>
        <v>89.59</v>
      </c>
      <c r="H36" s="31" t="s">
        <v>18</v>
      </c>
    </row>
    <row r="37" spans="1:9" s="32" customFormat="1" ht="103.5" customHeight="1" x14ac:dyDescent="0.2">
      <c r="A37" s="24">
        <v>28</v>
      </c>
      <c r="B37" s="18" t="s">
        <v>159</v>
      </c>
      <c r="C37" s="30">
        <f>AVERAGE(C35)</f>
        <v>100</v>
      </c>
      <c r="D37" s="31" t="s">
        <v>16</v>
      </c>
      <c r="E37" s="30">
        <v>80</v>
      </c>
      <c r="F37" s="31" t="s">
        <v>114</v>
      </c>
      <c r="G37" s="30">
        <f t="shared" si="1"/>
        <v>90</v>
      </c>
      <c r="H37" s="31" t="s">
        <v>18</v>
      </c>
    </row>
    <row r="38" spans="1:9" s="32" customFormat="1" ht="109.5" customHeight="1" x14ac:dyDescent="0.2">
      <c r="A38" s="24">
        <v>29</v>
      </c>
      <c r="B38" s="18" t="s">
        <v>160</v>
      </c>
      <c r="C38" s="30">
        <f>AVERAGE(C36)</f>
        <v>100</v>
      </c>
      <c r="D38" s="31" t="s">
        <v>16</v>
      </c>
      <c r="E38" s="30">
        <v>80</v>
      </c>
      <c r="F38" s="31" t="s">
        <v>114</v>
      </c>
      <c r="G38" s="30">
        <f t="shared" si="1"/>
        <v>90</v>
      </c>
      <c r="H38" s="31" t="s">
        <v>18</v>
      </c>
    </row>
    <row r="39" spans="1:9" s="32" customFormat="1" ht="103.5" customHeight="1" x14ac:dyDescent="0.2">
      <c r="A39" s="24">
        <v>30</v>
      </c>
      <c r="B39" s="18" t="s">
        <v>161</v>
      </c>
      <c r="C39" s="30">
        <f>AVERAGE(C32)</f>
        <v>100</v>
      </c>
      <c r="D39" s="31" t="s">
        <v>10</v>
      </c>
      <c r="E39" s="30">
        <v>94.58</v>
      </c>
      <c r="F39" s="31" t="s">
        <v>13</v>
      </c>
      <c r="G39" s="30">
        <f t="shared" si="1"/>
        <v>97.29</v>
      </c>
      <c r="H39" s="31" t="s">
        <v>0</v>
      </c>
    </row>
    <row r="40" spans="1:9" s="32" customFormat="1" ht="114" customHeight="1" x14ac:dyDescent="0.2">
      <c r="A40" s="24">
        <v>31</v>
      </c>
      <c r="B40" s="18" t="s">
        <v>162</v>
      </c>
      <c r="C40" s="30">
        <v>100</v>
      </c>
      <c r="D40" s="31" t="s">
        <v>10</v>
      </c>
      <c r="E40" s="30">
        <v>91.81</v>
      </c>
      <c r="F40" s="31" t="s">
        <v>13</v>
      </c>
      <c r="G40" s="30">
        <f t="shared" si="1"/>
        <v>95.91</v>
      </c>
      <c r="H40" s="31" t="s">
        <v>0</v>
      </c>
    </row>
    <row r="41" spans="1:9" s="32" customFormat="1" ht="159" customHeight="1" x14ac:dyDescent="0.2">
      <c r="A41" s="39">
        <v>32</v>
      </c>
      <c r="B41" s="39" t="s">
        <v>163</v>
      </c>
      <c r="C41" s="30">
        <v>100</v>
      </c>
      <c r="D41" s="31" t="s">
        <v>10</v>
      </c>
      <c r="E41" s="30">
        <v>91.67</v>
      </c>
      <c r="F41" s="31" t="s">
        <v>13</v>
      </c>
      <c r="G41" s="30">
        <f t="shared" si="1"/>
        <v>95.84</v>
      </c>
      <c r="H41" s="31" t="s">
        <v>0</v>
      </c>
    </row>
    <row r="42" spans="1:9" s="32" customFormat="1" ht="107.25" customHeight="1" x14ac:dyDescent="0.2">
      <c r="A42" s="39">
        <v>33</v>
      </c>
      <c r="B42" s="39" t="s">
        <v>164</v>
      </c>
      <c r="C42" s="30">
        <v>100</v>
      </c>
      <c r="D42" s="31" t="s">
        <v>10</v>
      </c>
      <c r="E42" s="30">
        <v>95.38</v>
      </c>
      <c r="F42" s="31" t="s">
        <v>13</v>
      </c>
      <c r="G42" s="30">
        <f t="shared" si="1"/>
        <v>97.69</v>
      </c>
      <c r="H42" s="31" t="s">
        <v>0</v>
      </c>
    </row>
    <row r="43" spans="1:9" s="32" customFormat="1" ht="363.75" customHeight="1" x14ac:dyDescent="0.2">
      <c r="A43" s="39">
        <v>34</v>
      </c>
      <c r="B43" s="39" t="s">
        <v>165</v>
      </c>
      <c r="C43" s="30">
        <v>100</v>
      </c>
      <c r="D43" s="31" t="s">
        <v>10</v>
      </c>
      <c r="E43" s="30">
        <v>90.12</v>
      </c>
      <c r="F43" s="31" t="s">
        <v>13</v>
      </c>
      <c r="G43" s="30">
        <f t="shared" si="1"/>
        <v>95.06</v>
      </c>
      <c r="H43" s="31" t="s">
        <v>0</v>
      </c>
    </row>
    <row r="44" spans="1:9" s="32" customFormat="1" ht="105.75" customHeight="1" x14ac:dyDescent="0.2">
      <c r="A44" s="153" t="s">
        <v>190</v>
      </c>
      <c r="B44" s="153"/>
      <c r="C44" s="153"/>
      <c r="D44" s="153"/>
      <c r="E44" s="153"/>
      <c r="F44" s="153"/>
      <c r="G44" s="44">
        <f>AVERAGE(G21:G43)</f>
        <v>91.94</v>
      </c>
      <c r="H44" s="45" t="s">
        <v>95</v>
      </c>
      <c r="I44" s="31" t="s">
        <v>95</v>
      </c>
    </row>
    <row r="45" spans="1:9" s="32" customFormat="1" ht="23.25" customHeight="1" x14ac:dyDescent="0.2">
      <c r="A45" s="158" t="s">
        <v>76</v>
      </c>
      <c r="B45" s="159"/>
      <c r="C45" s="159"/>
      <c r="D45" s="159"/>
      <c r="E45" s="159"/>
      <c r="F45" s="159"/>
      <c r="G45" s="159"/>
      <c r="H45" s="160"/>
    </row>
    <row r="46" spans="1:9" s="32" customFormat="1" ht="105" customHeight="1" x14ac:dyDescent="0.2">
      <c r="A46" s="24">
        <v>35</v>
      </c>
      <c r="B46" s="38" t="s">
        <v>166</v>
      </c>
      <c r="C46" s="26">
        <f>AVERAGE(C37:C45)</f>
        <v>100</v>
      </c>
      <c r="D46" s="27" t="s">
        <v>10</v>
      </c>
      <c r="E46" s="26">
        <v>89.56</v>
      </c>
      <c r="F46" s="33" t="s">
        <v>1</v>
      </c>
      <c r="G46" s="34">
        <f t="shared" ref="G46:G65" si="2">(C46+E46)/2</f>
        <v>94.78</v>
      </c>
      <c r="H46" s="27" t="s">
        <v>0</v>
      </c>
      <c r="I46" s="32" t="b">
        <f>$D$8=D46</f>
        <v>1</v>
      </c>
    </row>
    <row r="47" spans="1:9" s="32" customFormat="1" ht="113.25" customHeight="1" x14ac:dyDescent="0.2">
      <c r="A47" s="22">
        <v>36</v>
      </c>
      <c r="B47" s="18" t="s">
        <v>167</v>
      </c>
      <c r="C47" s="30">
        <f>AVERAGE(C40:C46)</f>
        <v>100</v>
      </c>
      <c r="D47" s="31" t="s">
        <v>10</v>
      </c>
      <c r="E47" s="30">
        <v>92.06</v>
      </c>
      <c r="F47" s="31" t="s">
        <v>1</v>
      </c>
      <c r="G47" s="30">
        <f t="shared" si="2"/>
        <v>96.03</v>
      </c>
      <c r="H47" s="31" t="s">
        <v>0</v>
      </c>
    </row>
    <row r="48" spans="1:9" s="32" customFormat="1" ht="108" customHeight="1" x14ac:dyDescent="0.2">
      <c r="A48" s="22">
        <v>37</v>
      </c>
      <c r="B48" s="18" t="s">
        <v>168</v>
      </c>
      <c r="C48" s="30">
        <f>AVERAGE(C45:C47)</f>
        <v>100</v>
      </c>
      <c r="D48" s="31" t="s">
        <v>10</v>
      </c>
      <c r="E48" s="30">
        <v>86.01</v>
      </c>
      <c r="F48" s="31" t="s">
        <v>1</v>
      </c>
      <c r="G48" s="30">
        <f t="shared" si="2"/>
        <v>93.01</v>
      </c>
      <c r="H48" s="31" t="s">
        <v>0</v>
      </c>
    </row>
    <row r="49" spans="1:8" s="32" customFormat="1" ht="108" customHeight="1" x14ac:dyDescent="0.2">
      <c r="A49" s="41">
        <v>38</v>
      </c>
      <c r="B49" s="38" t="s">
        <v>169</v>
      </c>
      <c r="C49" s="30">
        <f>AVERAGE(C47:C48)</f>
        <v>100</v>
      </c>
      <c r="D49" s="13" t="s">
        <v>10</v>
      </c>
      <c r="E49" s="30">
        <v>87.9</v>
      </c>
      <c r="F49" s="31" t="s">
        <v>1</v>
      </c>
      <c r="G49" s="30">
        <f t="shared" si="2"/>
        <v>93.95</v>
      </c>
      <c r="H49" s="31" t="s">
        <v>0</v>
      </c>
    </row>
    <row r="50" spans="1:8" s="32" customFormat="1" ht="108.75" customHeight="1" x14ac:dyDescent="0.2">
      <c r="A50" s="41">
        <v>39</v>
      </c>
      <c r="B50" s="38" t="s">
        <v>170</v>
      </c>
      <c r="C50" s="30">
        <f>AVERAGE(C48:C49)</f>
        <v>100</v>
      </c>
      <c r="D50" s="13" t="s">
        <v>10</v>
      </c>
      <c r="E50" s="30">
        <v>88.81</v>
      </c>
      <c r="F50" s="31" t="s">
        <v>1</v>
      </c>
      <c r="G50" s="30">
        <f t="shared" si="2"/>
        <v>94.41</v>
      </c>
      <c r="H50" s="31" t="s">
        <v>0</v>
      </c>
    </row>
    <row r="51" spans="1:8" s="32" customFormat="1" ht="114" customHeight="1" x14ac:dyDescent="0.2">
      <c r="A51" s="41">
        <v>40</v>
      </c>
      <c r="B51" s="38" t="s">
        <v>171</v>
      </c>
      <c r="C51" s="30">
        <f>AVERAGE(C47:C50)</f>
        <v>100</v>
      </c>
      <c r="D51" s="13" t="s">
        <v>10</v>
      </c>
      <c r="E51" s="30">
        <v>85.16</v>
      </c>
      <c r="F51" s="31" t="s">
        <v>1</v>
      </c>
      <c r="G51" s="30">
        <f t="shared" si="2"/>
        <v>92.58</v>
      </c>
      <c r="H51" s="31" t="s">
        <v>0</v>
      </c>
    </row>
    <row r="52" spans="1:8" s="32" customFormat="1" ht="105" customHeight="1" x14ac:dyDescent="0.2">
      <c r="A52" s="41">
        <v>41</v>
      </c>
      <c r="B52" s="38" t="s">
        <v>172</v>
      </c>
      <c r="C52" s="30">
        <f>AVERAGE(C51:C51)</f>
        <v>100</v>
      </c>
      <c r="D52" s="13" t="s">
        <v>10</v>
      </c>
      <c r="E52" s="30">
        <v>98.61</v>
      </c>
      <c r="F52" s="31" t="s">
        <v>1</v>
      </c>
      <c r="G52" s="30">
        <f t="shared" si="2"/>
        <v>99.31</v>
      </c>
      <c r="H52" s="31" t="s">
        <v>0</v>
      </c>
    </row>
    <row r="53" spans="1:8" s="32" customFormat="1" ht="104.25" customHeight="1" x14ac:dyDescent="0.2">
      <c r="A53" s="41">
        <v>42</v>
      </c>
      <c r="B53" s="38" t="s">
        <v>164</v>
      </c>
      <c r="C53" s="26">
        <f>AVERAGE(C43:C52)</f>
        <v>100</v>
      </c>
      <c r="D53" s="27" t="s">
        <v>10</v>
      </c>
      <c r="E53" s="26">
        <v>89.44</v>
      </c>
      <c r="F53" s="33" t="s">
        <v>1</v>
      </c>
      <c r="G53" s="34">
        <f t="shared" si="2"/>
        <v>94.72</v>
      </c>
      <c r="H53" s="27" t="s">
        <v>0</v>
      </c>
    </row>
    <row r="54" spans="1:8" s="32" customFormat="1" ht="107.25" customHeight="1" x14ac:dyDescent="0.2">
      <c r="A54" s="41">
        <v>43</v>
      </c>
      <c r="B54" s="38" t="s">
        <v>109</v>
      </c>
      <c r="C54" s="26">
        <f>AVERAGE(C45:C53)</f>
        <v>100</v>
      </c>
      <c r="D54" s="27" t="s">
        <v>10</v>
      </c>
      <c r="E54" s="26">
        <v>100</v>
      </c>
      <c r="F54" s="33" t="s">
        <v>1</v>
      </c>
      <c r="G54" s="34">
        <f t="shared" si="2"/>
        <v>100</v>
      </c>
      <c r="H54" s="27" t="s">
        <v>0</v>
      </c>
    </row>
    <row r="55" spans="1:8" s="32" customFormat="1" ht="150.75" customHeight="1" x14ac:dyDescent="0.2">
      <c r="A55" s="41">
        <v>44</v>
      </c>
      <c r="B55" s="38" t="s">
        <v>173</v>
      </c>
      <c r="C55" s="30">
        <f>AVERAGE(C45:C53)</f>
        <v>100</v>
      </c>
      <c r="D55" s="31" t="s">
        <v>84</v>
      </c>
      <c r="E55" s="30">
        <v>88.84</v>
      </c>
      <c r="F55" s="11" t="s">
        <v>90</v>
      </c>
      <c r="G55" s="19">
        <f t="shared" si="2"/>
        <v>94.42</v>
      </c>
      <c r="H55" s="31" t="s">
        <v>0</v>
      </c>
    </row>
    <row r="56" spans="1:8" s="32" customFormat="1" ht="108" customHeight="1" x14ac:dyDescent="0.2">
      <c r="A56" s="41">
        <v>45</v>
      </c>
      <c r="B56" s="38" t="s">
        <v>174</v>
      </c>
      <c r="C56" s="30">
        <f>AVERAGE(C46:C54)</f>
        <v>100</v>
      </c>
      <c r="D56" s="31" t="s">
        <v>84</v>
      </c>
      <c r="E56" s="30">
        <v>90.08</v>
      </c>
      <c r="F56" s="11" t="s">
        <v>90</v>
      </c>
      <c r="G56" s="19">
        <f t="shared" si="2"/>
        <v>95.04</v>
      </c>
      <c r="H56" s="31" t="s">
        <v>0</v>
      </c>
    </row>
    <row r="57" spans="1:8" s="32" customFormat="1" ht="178.5" customHeight="1" x14ac:dyDescent="0.2">
      <c r="A57" s="22">
        <v>46</v>
      </c>
      <c r="B57" s="18" t="s">
        <v>175</v>
      </c>
      <c r="C57" s="30">
        <f>AVERAGE(C51:C56)</f>
        <v>100</v>
      </c>
      <c r="D57" s="31" t="s">
        <v>84</v>
      </c>
      <c r="E57" s="30">
        <v>89.02</v>
      </c>
      <c r="F57" s="11" t="s">
        <v>90</v>
      </c>
      <c r="G57" s="19">
        <f t="shared" si="2"/>
        <v>94.51</v>
      </c>
      <c r="H57" s="31" t="s">
        <v>0</v>
      </c>
    </row>
    <row r="58" spans="1:8" s="32" customFormat="1" ht="115.5" customHeight="1" x14ac:dyDescent="0.2">
      <c r="A58" s="22">
        <v>47</v>
      </c>
      <c r="B58" s="18" t="s">
        <v>176</v>
      </c>
      <c r="C58" s="30">
        <f>AVERAGE(C56:C57)</f>
        <v>100</v>
      </c>
      <c r="D58" s="31" t="s">
        <v>84</v>
      </c>
      <c r="E58" s="30">
        <v>91.99</v>
      </c>
      <c r="F58" s="11" t="s">
        <v>90</v>
      </c>
      <c r="G58" s="19">
        <f t="shared" si="2"/>
        <v>96</v>
      </c>
      <c r="H58" s="31" t="s">
        <v>81</v>
      </c>
    </row>
    <row r="59" spans="1:8" s="32" customFormat="1" ht="246.75" customHeight="1" x14ac:dyDescent="0.2">
      <c r="A59" s="22">
        <v>48</v>
      </c>
      <c r="B59" s="18" t="s">
        <v>177</v>
      </c>
      <c r="C59" s="30">
        <f>AVERAGE(C56:C58)</f>
        <v>100</v>
      </c>
      <c r="D59" s="31" t="s">
        <v>84</v>
      </c>
      <c r="E59" s="30">
        <v>69.64</v>
      </c>
      <c r="F59" s="11" t="s">
        <v>17</v>
      </c>
      <c r="G59" s="19">
        <f t="shared" si="2"/>
        <v>84.82</v>
      </c>
      <c r="H59" s="31" t="s">
        <v>18</v>
      </c>
    </row>
    <row r="60" spans="1:8" s="32" customFormat="1" ht="108" customHeight="1" x14ac:dyDescent="0.2">
      <c r="A60" s="22">
        <v>49</v>
      </c>
      <c r="B60" s="18" t="s">
        <v>178</v>
      </c>
      <c r="C60" s="30">
        <f>AVERAGE(C56:C58)</f>
        <v>100</v>
      </c>
      <c r="D60" s="31" t="s">
        <v>84</v>
      </c>
      <c r="E60" s="30">
        <v>77.459999999999994</v>
      </c>
      <c r="F60" s="11" t="s">
        <v>17</v>
      </c>
      <c r="G60" s="19">
        <f t="shared" si="2"/>
        <v>88.73</v>
      </c>
      <c r="H60" s="31" t="s">
        <v>18</v>
      </c>
    </row>
    <row r="61" spans="1:8" s="32" customFormat="1" ht="174" customHeight="1" x14ac:dyDescent="0.2">
      <c r="A61" s="22">
        <v>50</v>
      </c>
      <c r="B61" s="18" t="s">
        <v>179</v>
      </c>
      <c r="C61" s="30">
        <f>AVERAGE(C56:C59)</f>
        <v>100</v>
      </c>
      <c r="D61" s="31" t="s">
        <v>84</v>
      </c>
      <c r="E61" s="30">
        <v>86.24</v>
      </c>
      <c r="F61" s="11" t="s">
        <v>90</v>
      </c>
      <c r="G61" s="19">
        <f t="shared" si="2"/>
        <v>93.12</v>
      </c>
      <c r="H61" s="31" t="s">
        <v>81</v>
      </c>
    </row>
    <row r="62" spans="1:8" s="32" customFormat="1" ht="133.5" customHeight="1" x14ac:dyDescent="0.2">
      <c r="A62" s="22">
        <v>51</v>
      </c>
      <c r="B62" s="18" t="s">
        <v>180</v>
      </c>
      <c r="C62" s="30">
        <f>AVERAGE(C57:C60)</f>
        <v>100</v>
      </c>
      <c r="D62" s="31" t="s">
        <v>84</v>
      </c>
      <c r="E62" s="30">
        <v>78.8</v>
      </c>
      <c r="F62" s="11" t="s">
        <v>17</v>
      </c>
      <c r="G62" s="19">
        <f t="shared" si="2"/>
        <v>89.4</v>
      </c>
      <c r="H62" s="31" t="s">
        <v>18</v>
      </c>
    </row>
    <row r="63" spans="1:8" s="32" customFormat="1" ht="117" customHeight="1" x14ac:dyDescent="0.2">
      <c r="A63" s="42">
        <v>52</v>
      </c>
      <c r="B63" s="39" t="s">
        <v>181</v>
      </c>
      <c r="C63" s="30">
        <f>AVERAGE(C59:C61)</f>
        <v>100</v>
      </c>
      <c r="D63" s="31" t="s">
        <v>84</v>
      </c>
      <c r="E63" s="30">
        <v>76.47</v>
      </c>
      <c r="F63" s="11" t="s">
        <v>17</v>
      </c>
      <c r="G63" s="19">
        <f t="shared" si="2"/>
        <v>88.24</v>
      </c>
      <c r="H63" s="31" t="s">
        <v>18</v>
      </c>
    </row>
    <row r="64" spans="1:8" s="32" customFormat="1" ht="138" customHeight="1" x14ac:dyDescent="0.2">
      <c r="A64" s="42">
        <v>53</v>
      </c>
      <c r="B64" s="39" t="s">
        <v>182</v>
      </c>
      <c r="C64" s="30">
        <f>AVERAGE(C60:C62)</f>
        <v>100</v>
      </c>
      <c r="D64" s="31" t="s">
        <v>84</v>
      </c>
      <c r="E64" s="30">
        <v>98.88</v>
      </c>
      <c r="F64" s="11" t="s">
        <v>90</v>
      </c>
      <c r="G64" s="19">
        <f t="shared" si="2"/>
        <v>99.44</v>
      </c>
      <c r="H64" s="31" t="s">
        <v>81</v>
      </c>
    </row>
    <row r="65" spans="1:9" s="32" customFormat="1" ht="120" customHeight="1" x14ac:dyDescent="0.2">
      <c r="A65" s="42">
        <v>54</v>
      </c>
      <c r="B65" s="39" t="s">
        <v>183</v>
      </c>
      <c r="C65" s="30">
        <f>AVERAGE(C61:C63)</f>
        <v>100</v>
      </c>
      <c r="D65" s="31" t="s">
        <v>84</v>
      </c>
      <c r="E65" s="30">
        <v>72.16</v>
      </c>
      <c r="F65" s="11" t="s">
        <v>17</v>
      </c>
      <c r="G65" s="19">
        <f t="shared" si="2"/>
        <v>86.08</v>
      </c>
      <c r="H65" s="31" t="s">
        <v>18</v>
      </c>
    </row>
    <row r="66" spans="1:9" s="32" customFormat="1" ht="120" customHeight="1" x14ac:dyDescent="0.2">
      <c r="A66" s="153" t="s">
        <v>190</v>
      </c>
      <c r="B66" s="153"/>
      <c r="C66" s="153"/>
      <c r="D66" s="153"/>
      <c r="E66" s="153"/>
      <c r="F66" s="153"/>
      <c r="G66" s="44">
        <f>AVERAGE(G46:G65)</f>
        <v>93.43</v>
      </c>
      <c r="H66" s="45" t="s">
        <v>95</v>
      </c>
    </row>
    <row r="67" spans="1:9" s="32" customFormat="1" ht="26.25" customHeight="1" x14ac:dyDescent="0.2">
      <c r="A67" s="158" t="s">
        <v>110</v>
      </c>
      <c r="B67" s="159"/>
      <c r="C67" s="159"/>
      <c r="D67" s="159"/>
      <c r="E67" s="159"/>
      <c r="F67" s="159"/>
      <c r="G67" s="159"/>
      <c r="H67" s="160"/>
    </row>
    <row r="68" spans="1:9" s="32" customFormat="1" ht="123" customHeight="1" x14ac:dyDescent="0.2">
      <c r="A68" s="13">
        <v>55</v>
      </c>
      <c r="B68" s="18" t="s">
        <v>184</v>
      </c>
      <c r="C68" s="30">
        <f>AVERAGE(C65:C67)</f>
        <v>100</v>
      </c>
      <c r="D68" s="13" t="s">
        <v>10</v>
      </c>
      <c r="E68" s="30">
        <v>89.29</v>
      </c>
      <c r="F68" s="11" t="s">
        <v>90</v>
      </c>
      <c r="G68" s="30">
        <f t="shared" ref="G68:G73" si="3">(C68+E68)/2</f>
        <v>94.65</v>
      </c>
      <c r="H68" s="31" t="s">
        <v>81</v>
      </c>
    </row>
    <row r="69" spans="1:9" s="32" customFormat="1" ht="254.25" customHeight="1" x14ac:dyDescent="0.2">
      <c r="A69" s="13">
        <v>56</v>
      </c>
      <c r="B69" s="18" t="s">
        <v>185</v>
      </c>
      <c r="C69" s="30">
        <f>AVERAGE(C68:C68)</f>
        <v>100</v>
      </c>
      <c r="D69" s="13" t="s">
        <v>10</v>
      </c>
      <c r="E69" s="30">
        <v>85.97</v>
      </c>
      <c r="F69" s="11" t="s">
        <v>90</v>
      </c>
      <c r="G69" s="30">
        <f t="shared" si="3"/>
        <v>92.99</v>
      </c>
      <c r="H69" s="31" t="s">
        <v>81</v>
      </c>
    </row>
    <row r="70" spans="1:9" s="32" customFormat="1" ht="254.25" customHeight="1" x14ac:dyDescent="0.2">
      <c r="A70" s="13">
        <v>57</v>
      </c>
      <c r="B70" s="18" t="s">
        <v>186</v>
      </c>
      <c r="C70" s="30">
        <f>AVERAGE(C67:C69)</f>
        <v>100</v>
      </c>
      <c r="D70" s="13" t="s">
        <v>10</v>
      </c>
      <c r="E70" s="30">
        <v>85.77</v>
      </c>
      <c r="F70" s="11" t="s">
        <v>90</v>
      </c>
      <c r="G70" s="30">
        <f t="shared" si="3"/>
        <v>92.89</v>
      </c>
      <c r="H70" s="31" t="s">
        <v>81</v>
      </c>
    </row>
    <row r="71" spans="1:9" s="32" customFormat="1" ht="126" customHeight="1" x14ac:dyDescent="0.2">
      <c r="A71" s="13">
        <v>58</v>
      </c>
      <c r="B71" s="18" t="s">
        <v>189</v>
      </c>
      <c r="C71" s="30">
        <f>AVERAGE(C70:C70)</f>
        <v>100</v>
      </c>
      <c r="D71" s="13" t="s">
        <v>10</v>
      </c>
      <c r="E71" s="30">
        <v>81.88</v>
      </c>
      <c r="F71" s="11" t="s">
        <v>90</v>
      </c>
      <c r="G71" s="30">
        <f t="shared" si="3"/>
        <v>90.94</v>
      </c>
      <c r="H71" s="31" t="s">
        <v>81</v>
      </c>
    </row>
    <row r="72" spans="1:9" s="32" customFormat="1" ht="114" customHeight="1" x14ac:dyDescent="0.2">
      <c r="A72" s="13">
        <v>59</v>
      </c>
      <c r="B72" s="18" t="s">
        <v>188</v>
      </c>
      <c r="C72" s="30">
        <f>AVERAGE(C69:C71)</f>
        <v>100</v>
      </c>
      <c r="D72" s="13" t="s">
        <v>10</v>
      </c>
      <c r="E72" s="30">
        <v>90.75</v>
      </c>
      <c r="F72" s="11" t="s">
        <v>90</v>
      </c>
      <c r="G72" s="30">
        <f t="shared" si="3"/>
        <v>95.38</v>
      </c>
      <c r="H72" s="31" t="s">
        <v>81</v>
      </c>
    </row>
    <row r="73" spans="1:9" s="32" customFormat="1" ht="306.75" customHeight="1" x14ac:dyDescent="0.2">
      <c r="A73" s="13">
        <v>60</v>
      </c>
      <c r="B73" s="18" t="s">
        <v>187</v>
      </c>
      <c r="C73" s="30">
        <f>AVERAGE(C72:C72)</f>
        <v>100</v>
      </c>
      <c r="D73" s="13" t="s">
        <v>10</v>
      </c>
      <c r="E73" s="30">
        <v>91.76</v>
      </c>
      <c r="F73" s="11" t="s">
        <v>90</v>
      </c>
      <c r="G73" s="30">
        <f t="shared" si="3"/>
        <v>95.88</v>
      </c>
      <c r="H73" s="31" t="s">
        <v>81</v>
      </c>
    </row>
    <row r="74" spans="1:9" s="32" customFormat="1" ht="131.25" customHeight="1" x14ac:dyDescent="0.2">
      <c r="A74" s="153" t="s">
        <v>190</v>
      </c>
      <c r="B74" s="153"/>
      <c r="C74" s="153"/>
      <c r="D74" s="153"/>
      <c r="E74" s="153"/>
      <c r="F74" s="153"/>
      <c r="G74" s="44">
        <f>AVERAGE(G68:G73)</f>
        <v>93.79</v>
      </c>
      <c r="H74" s="45" t="s">
        <v>111</v>
      </c>
    </row>
    <row r="75" spans="1:9" s="32" customFormat="1" ht="28.5" customHeight="1" x14ac:dyDescent="0.2">
      <c r="A75" s="155" t="s">
        <v>79</v>
      </c>
      <c r="B75" s="155"/>
      <c r="C75" s="155"/>
      <c r="D75" s="155"/>
      <c r="E75" s="155"/>
      <c r="F75" s="155"/>
      <c r="G75" s="155"/>
      <c r="H75" s="155"/>
    </row>
    <row r="76" spans="1:9" s="32" customFormat="1" ht="130.5" customHeight="1" x14ac:dyDescent="0.2">
      <c r="A76" s="38">
        <v>61</v>
      </c>
      <c r="B76" s="38" t="s">
        <v>89</v>
      </c>
      <c r="C76" s="14">
        <f>AVERAGE(C70:C75)</f>
        <v>100</v>
      </c>
      <c r="D76" s="31" t="s">
        <v>16</v>
      </c>
      <c r="E76" s="30">
        <v>81.08</v>
      </c>
      <c r="F76" s="31" t="s">
        <v>90</v>
      </c>
      <c r="G76" s="30">
        <f>(C76+E76)/2</f>
        <v>90.54</v>
      </c>
      <c r="H76" s="31" t="s">
        <v>81</v>
      </c>
      <c r="I76" s="32" t="e">
        <f>#REF!=D76</f>
        <v>#REF!</v>
      </c>
    </row>
    <row r="77" spans="1:9" s="32" customFormat="1" ht="132.75" customHeight="1" x14ac:dyDescent="0.2">
      <c r="A77" s="13">
        <v>62</v>
      </c>
      <c r="B77" s="18" t="s">
        <v>91</v>
      </c>
      <c r="C77" s="14">
        <f>AVERAGE(C76:C76)</f>
        <v>100</v>
      </c>
      <c r="D77" s="31" t="s">
        <v>16</v>
      </c>
      <c r="E77" s="30">
        <v>78.17</v>
      </c>
      <c r="F77" s="31" t="s">
        <v>17</v>
      </c>
      <c r="G77" s="30">
        <f>(C77+E77)/2</f>
        <v>89.09</v>
      </c>
      <c r="H77" s="31" t="s">
        <v>18</v>
      </c>
      <c r="I77" s="32" t="e">
        <f>#REF!=D77</f>
        <v>#REF!</v>
      </c>
    </row>
    <row r="78" spans="1:9" s="32" customFormat="1" ht="147" customHeight="1" x14ac:dyDescent="0.2">
      <c r="A78" s="13">
        <v>63</v>
      </c>
      <c r="B78" s="18" t="s">
        <v>92</v>
      </c>
      <c r="C78" s="14">
        <v>100</v>
      </c>
      <c r="D78" s="29" t="s">
        <v>16</v>
      </c>
      <c r="E78" s="30">
        <v>79.59</v>
      </c>
      <c r="F78" s="31" t="s">
        <v>17</v>
      </c>
      <c r="G78" s="30">
        <f>(C78+E78)/2</f>
        <v>89.8</v>
      </c>
      <c r="H78" s="31" t="s">
        <v>18</v>
      </c>
    </row>
    <row r="79" spans="1:9" s="32" customFormat="1" ht="108" customHeight="1" x14ac:dyDescent="0.2">
      <c r="A79" s="153" t="s">
        <v>190</v>
      </c>
      <c r="B79" s="153"/>
      <c r="C79" s="153"/>
      <c r="D79" s="153"/>
      <c r="E79" s="153"/>
      <c r="F79" s="153"/>
      <c r="G79" s="44">
        <f>AVERAGE(G76:G78)</f>
        <v>89.81</v>
      </c>
      <c r="H79" s="45" t="s">
        <v>223</v>
      </c>
    </row>
    <row r="80" spans="1:9" s="32" customFormat="1" x14ac:dyDescent="0.2">
      <c r="A80" s="43"/>
      <c r="B80" s="40"/>
      <c r="C80" s="35"/>
      <c r="D80" s="36"/>
      <c r="E80" s="37"/>
      <c r="F80" s="36"/>
      <c r="G80" s="37"/>
      <c r="H80" s="36"/>
    </row>
    <row r="81" spans="1:8" s="32" customFormat="1" x14ac:dyDescent="0.2">
      <c r="A81" s="43"/>
      <c r="B81" s="40"/>
      <c r="C81" s="35"/>
      <c r="D81" s="36"/>
      <c r="E81" s="37"/>
      <c r="F81" s="36"/>
      <c r="G81" s="37"/>
      <c r="H81" s="36"/>
    </row>
    <row r="82" spans="1:8" ht="42" customHeight="1" x14ac:dyDescent="0.2">
      <c r="A82" s="154"/>
      <c r="B82" s="154"/>
      <c r="C82" s="154"/>
      <c r="D82" s="154"/>
      <c r="E82" s="154"/>
      <c r="F82" s="154"/>
      <c r="G82" s="154"/>
      <c r="H82" s="154"/>
    </row>
  </sheetData>
  <autoFilter ref="A5:H82"/>
  <customSheetViews>
    <customSheetView guid="{9B594FC5-E8F4-493B-97B5-EA1A2495B6FA}" scale="70" showPageBreaks="1" showAutoFilter="1" view="pageBreakPreview">
      <pane xSplit="1" ySplit="5" topLeftCell="B274" activePane="bottomRight" state="frozen"/>
      <selection pane="bottomRight" activeCell="I283" sqref="I283"/>
      <pageMargins left="0.19685039370078741" right="0.19685039370078741" top="1.0629921259842521" bottom="0.15748031496062992" header="0.51181102362204722" footer="0.15748031496062992"/>
      <printOptions horizontalCentered="1"/>
      <pageSetup paperSize="9" scale="60" orientation="landscape" r:id="rId1"/>
      <headerFooter alignWithMargins="0"/>
      <autoFilter ref="B1:K1"/>
    </customSheetView>
    <customSheetView guid="{0BBB0FBC-E7E6-44A8-8F88-AEF22A54ACDF}" scale="70" showPageBreaks="1" showAutoFilter="1" view="pageBreakPreview">
      <pane xSplit="1" ySplit="5" topLeftCell="B276" activePane="bottomRight" state="frozen"/>
      <selection pane="bottomRight" activeCell="E282" sqref="E282"/>
      <pageMargins left="0.19685039370078741" right="0.19685039370078741" top="1.0629921259842521" bottom="0.15748031496062992" header="0.51181102362204722" footer="0.15748031496062992"/>
      <printOptions horizontalCentered="1"/>
      <pageSetup paperSize="9" scale="60" orientation="landscape" r:id="rId2"/>
      <headerFooter alignWithMargins="0"/>
      <autoFilter ref="B1:K1"/>
    </customSheetView>
    <customSheetView guid="{E1021E6E-D751-48EA-AC3B-187099509DAE}" scale="70" showPageBreaks="1" printArea="1" showAutoFilter="1" hiddenColumns="1" view="pageBreakPreview">
      <pane xSplit="1" ySplit="5" topLeftCell="B177" activePane="bottomRight" state="frozen"/>
      <selection pane="bottomRight" activeCell="H180" sqref="H180"/>
      <pageMargins left="0.19685039370078741" right="0.19685039370078741" top="1.0629921259842521" bottom="0.15748031496062992" header="0.51181102362204722" footer="0.15748031496062992"/>
      <printOptions horizontalCentered="1"/>
      <pageSetup paperSize="9" scale="60" orientation="landscape" r:id="rId3"/>
      <headerFooter alignWithMargins="0"/>
      <autoFilter ref="B1:K1"/>
    </customSheetView>
    <customSheetView guid="{5358EB80-DC0D-447E-B250-0797C8A3D55E}" scale="70" showPageBreaks="1" printArea="1" showAutoFilter="1" hiddenColumns="1" view="pageBreakPreview">
      <pane xSplit="1" ySplit="5" topLeftCell="B235" activePane="bottomRight" state="frozen"/>
      <selection pane="bottomRight" activeCell="I283" sqref="I283"/>
      <pageMargins left="0.19685039370078741" right="0.19685039370078741" top="1.0629921259842521" bottom="0.15748031496062992" header="0.51181102362204722" footer="0.15748031496062992"/>
      <printOptions horizontalCentered="1"/>
      <pageSetup paperSize="9" scale="60" orientation="landscape" r:id="rId4"/>
      <headerFooter alignWithMargins="0"/>
      <autoFilter ref="B1:K1"/>
    </customSheetView>
    <customSheetView guid="{FD460581-9426-4D8D-A5F6-595E0DF55B16}" scale="70" showPageBreaks="1" showAutoFilter="1" view="pageBreakPreview">
      <pane xSplit="1" ySplit="5" topLeftCell="B273" activePane="bottomRight" state="frozen"/>
      <selection pane="bottomRight" activeCell="H15" sqref="H15"/>
      <pageMargins left="0.19685039370078741" right="0.19685039370078741" top="1.0629921259842521" bottom="0.15748031496062992" header="0.51181102362204722" footer="0.15748031496062992"/>
      <printOptions horizontalCentered="1"/>
      <pageSetup paperSize="9" scale="60" orientation="landscape" r:id="rId5"/>
      <headerFooter alignWithMargins="0"/>
      <autoFilter ref="B1:K1"/>
    </customSheetView>
  </customSheetViews>
  <mergeCells count="14">
    <mergeCell ref="A79:F79"/>
    <mergeCell ref="A82:H82"/>
    <mergeCell ref="A75:H75"/>
    <mergeCell ref="A3:H3"/>
    <mergeCell ref="F1:H1"/>
    <mergeCell ref="A2:H2"/>
    <mergeCell ref="A20:H20"/>
    <mergeCell ref="A45:H45"/>
    <mergeCell ref="A67:H67"/>
    <mergeCell ref="A7:H7"/>
    <mergeCell ref="A19:F19"/>
    <mergeCell ref="A44:F44"/>
    <mergeCell ref="A66:F66"/>
    <mergeCell ref="A74:F74"/>
  </mergeCells>
  <phoneticPr fontId="1" type="noConversion"/>
  <conditionalFormatting sqref="C16">
    <cfRule type="cellIs" dxfId="0" priority="2" operator="lessThanOrEqual">
      <formula>40</formula>
    </cfRule>
  </conditionalFormatting>
  <printOptions horizontalCentered="1"/>
  <pageMargins left="0.78740157480314965" right="0.39370078740157483" top="0.39370078740157483" bottom="0.39370078740157483" header="0.51181102362204722" footer="0.15748031496062992"/>
  <pageSetup paperSize="9" scale="43" firstPageNumber="70" fitToHeight="0" orientation="portrait" useFirstPageNumber="1" r:id="rId6"/>
  <headerFooter alignWithMargins="0">
    <oddFooter>&amp;R&amp;"Times New Roman,обычный"&amp;18&amp;P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Сводная оценка МП</vt:lpstr>
      <vt:lpstr>Сводная оценка МП (прил 1)</vt:lpstr>
      <vt:lpstr>Оценка качества (прил 2)</vt:lpstr>
      <vt:lpstr>'Оценка качества (прил 2)'!Заголовки_для_печати</vt:lpstr>
      <vt:lpstr>'Сводная оценка МП'!Заголовки_для_печати</vt:lpstr>
      <vt:lpstr>'Сводная оценка МП (прил 1)'!Заголовки_для_печати</vt:lpstr>
      <vt:lpstr>'Оценка качества (прил 2)'!Область_печати</vt:lpstr>
      <vt:lpstr>'Сводная оценка МП'!Область_печати</vt:lpstr>
      <vt:lpstr>'Сводная оценка МП (прил 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Михальченко Светлана Николаевна</cp:lastModifiedBy>
  <cp:lastPrinted>2018-03-14T11:03:39Z</cp:lastPrinted>
  <dcterms:created xsi:type="dcterms:W3CDTF">1996-10-08T23:32:33Z</dcterms:created>
  <dcterms:modified xsi:type="dcterms:W3CDTF">2018-03-14T11:03:41Z</dcterms:modified>
</cp:coreProperties>
</file>